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ackupFile="1" codeName="ThisWorkbook" defaultThemeVersion="124226"/>
  <mc:AlternateContent xmlns:mc="http://schemas.openxmlformats.org/markup-compatibility/2006">
    <mc:Choice Requires="x15">
      <x15ac:absPath xmlns:x15ac="http://schemas.microsoft.com/office/spreadsheetml/2010/11/ac" url="E:\Soham\e-tender Packages\CPP Portal 18-19\AMC OPGW\FOr Upload\"/>
    </mc:Choice>
  </mc:AlternateContent>
  <workbookProtection workbookPassword="DC2B" lockStructure="1"/>
  <bookViews>
    <workbookView xWindow="0" yWindow="0" windowWidth="24000" windowHeight="7665" tabRatio="735" firstSheet="1" activeTab="10"/>
  </bookViews>
  <sheets>
    <sheet name="Basic" sheetId="35" r:id="rId1"/>
    <sheet name="Cover" sheetId="36" r:id="rId2"/>
    <sheet name="Instructions" sheetId="37" r:id="rId3"/>
    <sheet name="Names of Bidder" sheetId="38" r:id="rId4"/>
    <sheet name="Part I" sheetId="57" r:id="rId5"/>
    <sheet name="Part II" sheetId="70" r:id="rId6"/>
    <sheet name="Part III" sheetId="71" r:id="rId7"/>
    <sheet name="Part IV" sheetId="72" r:id="rId8"/>
    <sheet name="Part V " sheetId="63" r:id="rId9"/>
    <sheet name="Grand Summary" sheetId="64" r:id="rId10"/>
    <sheet name="Bid Form 2nd Envelope " sheetId="69" r:id="rId11"/>
  </sheets>
  <externalReferences>
    <externalReference r:id="rId12"/>
    <externalReference r:id="rId13"/>
    <externalReference r:id="rId14"/>
  </externalReferences>
  <definedNames>
    <definedName name="\A" localSheetId="10">#REF!</definedName>
    <definedName name="\A" localSheetId="5">#REF!</definedName>
    <definedName name="\A" localSheetId="6">#REF!</definedName>
    <definedName name="\A" localSheetId="7">#REF!</definedName>
    <definedName name="\A">#REF!</definedName>
    <definedName name="\B" localSheetId="10">#REF!</definedName>
    <definedName name="\B" localSheetId="5">#REF!</definedName>
    <definedName name="\B" localSheetId="6">#REF!</definedName>
    <definedName name="\B" localSheetId="7">#REF!</definedName>
    <definedName name="\B">#REF!</definedName>
    <definedName name="\C" localSheetId="10">#REF!</definedName>
    <definedName name="\C" localSheetId="5">#REF!</definedName>
    <definedName name="\C" localSheetId="6">#REF!</definedName>
    <definedName name="\C" localSheetId="7">#REF!</definedName>
    <definedName name="\C">#REF!</definedName>
    <definedName name="\d" localSheetId="5">#REF!</definedName>
    <definedName name="\d" localSheetId="6">#REF!</definedName>
    <definedName name="\d" localSheetId="7">#REF!</definedName>
    <definedName name="\d">#REF!</definedName>
    <definedName name="\M" localSheetId="10">#REF!</definedName>
    <definedName name="\M" localSheetId="5">#REF!</definedName>
    <definedName name="\M" localSheetId="6">#REF!</definedName>
    <definedName name="\M" localSheetId="7">#REF!</definedName>
    <definedName name="\M">#REF!</definedName>
    <definedName name="\N" localSheetId="10">#REF!</definedName>
    <definedName name="\N" localSheetId="5">#REF!</definedName>
    <definedName name="\N" localSheetId="6">#REF!</definedName>
    <definedName name="\N" localSheetId="7">#REF!</definedName>
    <definedName name="\N">#REF!</definedName>
    <definedName name="\P" localSheetId="10">#REF!</definedName>
    <definedName name="\P" localSheetId="5">#REF!</definedName>
    <definedName name="\P" localSheetId="6">#REF!</definedName>
    <definedName name="\P" localSheetId="7">#REF!</definedName>
    <definedName name="\P">#REF!</definedName>
    <definedName name="\R" localSheetId="10">#REF!</definedName>
    <definedName name="\R" localSheetId="5">#REF!</definedName>
    <definedName name="\R" localSheetId="6">#REF!</definedName>
    <definedName name="\R" localSheetId="7">#REF!</definedName>
    <definedName name="\R">#REF!</definedName>
    <definedName name="\U" localSheetId="10">#REF!</definedName>
    <definedName name="\U" localSheetId="5">#REF!</definedName>
    <definedName name="\U" localSheetId="6">#REF!</definedName>
    <definedName name="\U" localSheetId="7">#REF!</definedName>
    <definedName name="\U">#REF!</definedName>
    <definedName name="\V" localSheetId="10">#REF!</definedName>
    <definedName name="\V" localSheetId="5">#REF!</definedName>
    <definedName name="\V" localSheetId="6">#REF!</definedName>
    <definedName name="\V" localSheetId="7">#REF!</definedName>
    <definedName name="\V">#REF!</definedName>
    <definedName name="ab" localSheetId="10">#REF!</definedName>
    <definedName name="ab" localSheetId="5">#REF!</definedName>
    <definedName name="ab" localSheetId="6">#REF!</definedName>
    <definedName name="ab" localSheetId="7">#REF!</definedName>
    <definedName name="ab">#REF!</definedName>
    <definedName name="cdc" localSheetId="5">#REF!</definedName>
    <definedName name="cdc" localSheetId="6">#REF!</definedName>
    <definedName name="cdc" localSheetId="7">#REF!</definedName>
    <definedName name="cdc">#REF!</definedName>
    <definedName name="lk" localSheetId="5">#REF!</definedName>
    <definedName name="lk" localSheetId="6">#REF!</definedName>
    <definedName name="lk" localSheetId="7">#REF!</definedName>
    <definedName name="lk">#REF!</definedName>
    <definedName name="logo1">"Picture 7"</definedName>
    <definedName name="_xlnm.Print_Area" localSheetId="0">Basic!$A$1:$B$5</definedName>
    <definedName name="_xlnm.Print_Area" localSheetId="10">'Bid Form 2nd Envelope '!$A$1:$F$64</definedName>
    <definedName name="_xlnm.Print_Area" localSheetId="2">Instructions!$A$1:$C$52</definedName>
    <definedName name="_xlnm.Print_Area" localSheetId="3">'Names of Bidder'!$B$1:$G$28</definedName>
    <definedName name="_xlnm.Print_Area" localSheetId="4">'Part I'!$A$1:$N$30</definedName>
    <definedName name="_xlnm.Print_Area" localSheetId="5">'Part II'!$A$1:$N$30</definedName>
    <definedName name="_xlnm.Print_Area" localSheetId="6">'Part III'!$A$1:$N$25</definedName>
    <definedName name="_xlnm.Print_Area" localSheetId="7">'Part IV'!$A$1:$N$25</definedName>
    <definedName name="_xlnm.Print_Titles" localSheetId="4">'Part I'!$11:$12</definedName>
    <definedName name="_xlnm.Print_Titles" localSheetId="5">'Part II'!$11:$12</definedName>
    <definedName name="_xlnm.Print_Titles" localSheetId="6">'Part III'!$11:$12</definedName>
    <definedName name="_xlnm.Print_Titles" localSheetId="7">'Part IV'!$11:$12</definedName>
    <definedName name="_xlnm.Recorder" localSheetId="10">#REF!</definedName>
    <definedName name="_xlnm.Recorder" localSheetId="5">#REF!</definedName>
    <definedName name="_xlnm.Recorder" localSheetId="6">#REF!</definedName>
    <definedName name="_xlnm.Recorder" localSheetId="7">#REF!</definedName>
    <definedName name="_xlnm.Recorder">#REF!</definedName>
    <definedName name="TEST" localSheetId="10">#REF!</definedName>
    <definedName name="TEST" localSheetId="5">#REF!</definedName>
    <definedName name="TEST" localSheetId="6">#REF!</definedName>
    <definedName name="TEST" localSheetId="7">#REF!</definedName>
    <definedName name="TEST">#REF!</definedName>
    <definedName name="Z_01ACF2E1_8E61_4459_ABC1_B6C183DEED61_.wvu.PrintArea" localSheetId="10" hidden="1">'Bid Form 2nd Envelope '!$A$1:$F$64</definedName>
    <definedName name="Z_01ACF2E1_8E61_4459_ABC1_B6C183DEED61_.wvu.PrintArea" localSheetId="3" hidden="1">'Names of Bidder'!$B$1:$E$26</definedName>
    <definedName name="Z_14D7F02E_BCCA_4517_ABC7_537FF4AEB67A_.wvu.PrintArea" localSheetId="10" hidden="1">'Bid Form 2nd Envelope '!$A$1:$F$64</definedName>
    <definedName name="Z_14D7F02E_BCCA_4517_ABC7_537FF4AEB67A_.wvu.PrintArea" localSheetId="2" hidden="1">Instructions!$A$1:$C$52</definedName>
    <definedName name="Z_14D7F02E_BCCA_4517_ABC7_537FF4AEB67A_.wvu.PrintArea" localSheetId="3" hidden="1">'Names of Bidder'!$B$1:$E$26</definedName>
    <definedName name="Z_27A45B7A_04F2_4516_B80B_5ED0825D4ED3_.wvu.PrintArea" localSheetId="10" hidden="1">'Bid Form 2nd Envelope '!$A$1:$F$64</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Rows" localSheetId="1" hidden="1">Cover!$7:$7</definedName>
    <definedName name="Z_4F65FF32_EC61_4022_A399_2986D7B6B8B3_.wvu.Cols" localSheetId="10" hidden="1">'Bid Form 2nd Envelope '!$Z:$AJ</definedName>
    <definedName name="Z_4F65FF32_EC61_4022_A399_2986D7B6B8B3_.wvu.PrintArea" localSheetId="10" hidden="1">'Bid Form 2nd Envelope '!$A$1:$F$64</definedName>
    <definedName name="Z_4F65FF32_EC61_4022_A399_2986D7B6B8B3_.wvu.PrintArea" localSheetId="2" hidden="1">Instructions!$A$1:$C$52</definedName>
    <definedName name="Z_4F65FF32_EC61_4022_A399_2986D7B6B8B3_.wvu.PrintArea" localSheetId="3" hidden="1">'Names of Bidder'!$B$1:$E$26</definedName>
    <definedName name="Z_5C6610A7_30B1_43C5_B47D_FDA0FBB789C6_.wvu.PrintArea" localSheetId="2" hidden="1">Instructions!$A$1:$C$52</definedName>
    <definedName name="Z_F51A1875_E3DE_4601_ADCE_E0FEEC04A5F8_.wvu.PrintArea" localSheetId="2" hidden="1">Instructions!$A$1:$C$52</definedName>
  </definedNames>
  <calcPr calcId="162913"/>
</workbook>
</file>

<file path=xl/calcChain.xml><?xml version="1.0" encoding="utf-8"?>
<calcChain xmlns="http://schemas.openxmlformats.org/spreadsheetml/2006/main">
  <c r="A2" i="64" l="1"/>
  <c r="A1" i="64"/>
  <c r="A2" i="63"/>
  <c r="A1" i="63"/>
  <c r="F5" i="72"/>
  <c r="M25" i="72"/>
  <c r="B25" i="72"/>
  <c r="M24" i="72"/>
  <c r="B24" i="72"/>
  <c r="M19" i="72"/>
  <c r="N19" i="72" s="1"/>
  <c r="M18" i="72"/>
  <c r="N18" i="72" s="1"/>
  <c r="M17" i="72"/>
  <c r="N17" i="72" s="1"/>
  <c r="M16" i="72"/>
  <c r="N16" i="72" s="1"/>
  <c r="M15" i="72"/>
  <c r="N15" i="72" s="1"/>
  <c r="F6" i="72"/>
  <c r="F4" i="72"/>
  <c r="A2" i="72"/>
  <c r="A1" i="72"/>
  <c r="F5" i="71"/>
  <c r="M25" i="71"/>
  <c r="B25" i="71"/>
  <c r="M24" i="71"/>
  <c r="B24" i="71"/>
  <c r="M19" i="71"/>
  <c r="N19" i="71" s="1"/>
  <c r="M18" i="71"/>
  <c r="N18" i="71" s="1"/>
  <c r="M17" i="71"/>
  <c r="N17" i="71" s="1"/>
  <c r="M16" i="71"/>
  <c r="N16" i="71" s="1"/>
  <c r="M15" i="71"/>
  <c r="N15" i="71" s="1"/>
  <c r="F6" i="71"/>
  <c r="F4" i="71"/>
  <c r="A2" i="71"/>
  <c r="A1" i="71"/>
  <c r="M30" i="70"/>
  <c r="B30" i="70"/>
  <c r="M29" i="70"/>
  <c r="B29" i="70"/>
  <c r="M24" i="70"/>
  <c r="N24" i="70" s="1"/>
  <c r="M23" i="70"/>
  <c r="N23" i="70" s="1"/>
  <c r="M22" i="70"/>
  <c r="N22" i="70" s="1"/>
  <c r="M21" i="70"/>
  <c r="N21" i="70" s="1"/>
  <c r="M20" i="70"/>
  <c r="N20" i="70" s="1"/>
  <c r="M19" i="70"/>
  <c r="N19" i="70" s="1"/>
  <c r="M18" i="70"/>
  <c r="N18" i="70" s="1"/>
  <c r="M17" i="70"/>
  <c r="N17" i="70" s="1"/>
  <c r="M16" i="70"/>
  <c r="N16" i="70" s="1"/>
  <c r="M15" i="70"/>
  <c r="N15" i="70" s="1"/>
  <c r="F6" i="70"/>
  <c r="F5" i="70"/>
  <c r="F4" i="70"/>
  <c r="A2" i="70"/>
  <c r="A1" i="70"/>
  <c r="B30" i="57"/>
  <c r="B29" i="57"/>
  <c r="A2" i="57"/>
  <c r="A1" i="57"/>
  <c r="N20" i="72" l="1"/>
  <c r="D15" i="63" s="1"/>
  <c r="M20" i="72"/>
  <c r="D18" i="64" s="1"/>
  <c r="N20" i="71"/>
  <c r="D14" i="63" s="1"/>
  <c r="M20" i="71"/>
  <c r="D16" i="64" s="1"/>
  <c r="M25" i="70"/>
  <c r="D14" i="64" s="1"/>
  <c r="N25" i="70"/>
  <c r="D13" i="63" s="1"/>
  <c r="B7" i="64" l="1"/>
  <c r="B7" i="63"/>
  <c r="F6" i="57"/>
  <c r="B6" i="64"/>
  <c r="B6" i="63"/>
  <c r="F5" i="57"/>
  <c r="B5" i="64"/>
  <c r="B5" i="63"/>
  <c r="F4" i="57"/>
  <c r="A1" i="69"/>
  <c r="C15" i="69"/>
  <c r="Z1" i="69"/>
  <c r="E49" i="69" s="1"/>
  <c r="Z2" i="69"/>
  <c r="F46" i="69" s="1"/>
  <c r="B6" i="69"/>
  <c r="AG7" i="69" s="1"/>
  <c r="AG8" i="69" s="1"/>
  <c r="A9" i="69"/>
  <c r="A10" i="69"/>
  <c r="A11" i="69"/>
  <c r="F40" i="69"/>
  <c r="B42" i="69"/>
  <c r="F42" i="69"/>
  <c r="B43" i="69"/>
  <c r="F43" i="69"/>
  <c r="A45" i="69"/>
  <c r="E48" i="69"/>
  <c r="B49" i="69"/>
  <c r="A61" i="69"/>
  <c r="C46" i="69" l="1"/>
  <c r="AG9" i="69"/>
  <c r="B48" i="69"/>
  <c r="AG6" i="69"/>
  <c r="B50" i="69"/>
  <c r="B37" i="69" l="1"/>
  <c r="M16" i="57"/>
  <c r="N16" i="57" s="1"/>
  <c r="M17" i="57"/>
  <c r="N17" i="57" s="1"/>
  <c r="M18" i="57"/>
  <c r="N18" i="57" s="1"/>
  <c r="M19" i="57"/>
  <c r="N19" i="57" s="1"/>
  <c r="M20" i="57"/>
  <c r="N20" i="57" s="1"/>
  <c r="M21" i="57"/>
  <c r="N21" i="57" s="1"/>
  <c r="M22" i="57"/>
  <c r="N22" i="57" s="1"/>
  <c r="M23" i="57"/>
  <c r="N23" i="57" s="1"/>
  <c r="M24" i="57"/>
  <c r="N24" i="57" s="1"/>
  <c r="M29" i="57" l="1"/>
  <c r="M30" i="57"/>
  <c r="M15" i="57" l="1"/>
  <c r="N15" i="57" s="1"/>
  <c r="N25" i="57" l="1"/>
  <c r="D12" i="63" s="1"/>
  <c r="M25" i="57"/>
  <c r="D12" i="64" s="1"/>
  <c r="D16" i="63" l="1"/>
  <c r="D20" i="64" s="1"/>
  <c r="D21" i="64" s="1"/>
  <c r="AB17" i="69" s="1"/>
  <c r="B17" i="69" s="1"/>
  <c r="D25" i="64"/>
  <c r="D24" i="64"/>
  <c r="B25" i="64"/>
  <c r="B24" i="64"/>
  <c r="D20" i="63"/>
  <c r="D19" i="63"/>
  <c r="B20" i="63"/>
  <c r="B19" i="63"/>
  <c r="B2" i="36" l="1"/>
  <c r="A1" i="37" l="1"/>
  <c r="F2" i="36"/>
  <c r="B3" i="36"/>
  <c r="B2" i="38" s="1"/>
  <c r="B1" i="38"/>
  <c r="B15" i="38"/>
  <c r="B14" i="38"/>
  <c r="B10" i="38"/>
  <c r="B9" i="38"/>
  <c r="B7" i="38"/>
  <c r="AA6" i="38"/>
</calcChain>
</file>

<file path=xl/sharedStrings.xml><?xml version="1.0" encoding="utf-8"?>
<sst xmlns="http://schemas.openxmlformats.org/spreadsheetml/2006/main" count="358" uniqueCount="184">
  <si>
    <t>(i)</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</si>
  <si>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</si>
  <si>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</si>
  <si>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</si>
  <si>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</si>
  <si>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</si>
  <si>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</si>
  <si>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</si>
  <si>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</si>
  <si>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</si>
  <si>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</si>
  <si>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</si>
  <si>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</si>
  <si>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</si>
  <si>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</si>
  <si>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</si>
  <si>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To:</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</si>
  <si>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</si>
  <si>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</si>
  <si>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</si>
  <si>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</si>
  <si>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</si>
  <si>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</si>
  <si>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</si>
  <si>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</si>
  <si>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</si>
  <si>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</si>
  <si>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</si>
  <si>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</si>
  <si>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</si>
  <si>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</si>
  <si>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</si>
  <si>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</si>
  <si>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</si>
  <si>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</si>
  <si>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</si>
  <si>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</si>
  <si>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</si>
  <si>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</si>
  <si>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</si>
  <si>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</si>
  <si>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</si>
  <si>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</si>
  <si>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 * *</t>
  </si>
  <si>
    <t>Name of Package</t>
  </si>
  <si>
    <t>Package Code</t>
  </si>
  <si>
    <t>Specification No.</t>
  </si>
  <si>
    <t>Price Schedules</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</si>
  <si>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</si>
  <si>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</si>
  <si>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</si>
  <si>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</si>
  <si>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</si>
  <si>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</si>
  <si>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</si>
  <si>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</si>
  <si>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</si>
  <si>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</si>
  <si>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</si>
  <si>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</si>
  <si>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</si>
  <si>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</si>
  <si>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</si>
  <si>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</si>
  <si>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</si>
  <si>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</si>
  <si>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</si>
  <si>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</si>
  <si>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</si>
  <si>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</si>
  <si>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</si>
  <si>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</si>
  <si>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</si>
  <si>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</si>
  <si>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</si>
  <si>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</si>
  <si>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</si>
  <si>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</si>
  <si>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</si>
  <si>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Completion Period</t>
  </si>
  <si>
    <t>Unit</t>
  </si>
  <si>
    <t>Quantity</t>
  </si>
  <si>
    <t>Bidder’s Name and Address (Sole Bidder) :</t>
  </si>
  <si>
    <t>Name        :</t>
  </si>
  <si>
    <t>Contract Services</t>
  </si>
  <si>
    <t>Address    :</t>
  </si>
  <si>
    <t>Power Grid Corporation of India Ltd.,</t>
  </si>
  <si>
    <t>Western Region Transmission syatem -II</t>
  </si>
  <si>
    <t xml:space="preserve">Plot No. 54, Near Riya revati resort , </t>
  </si>
  <si>
    <t>Sama - savli road, vadodara-390008</t>
  </si>
  <si>
    <t>Sl. No.</t>
  </si>
  <si>
    <t>SAC</t>
  </si>
  <si>
    <t>Rate of GST applicable ( in %)</t>
  </si>
  <si>
    <t>Description</t>
  </si>
  <si>
    <t>Unit Erection Charges</t>
  </si>
  <si>
    <t>Total Erection Charges</t>
  </si>
  <si>
    <t>(Service Accounting Codes)</t>
  </si>
  <si>
    <t># In case the bidder leaves the cell for confirmation of the SAC and/or  GST rate “blank”,  the SAC and corresponding GST rate indicated by the Employer shall be deemed to be the one confirmed by the Bidder.</t>
  </si>
  <si>
    <t xml:space="preserve">Date : </t>
  </si>
  <si>
    <t>--</t>
  </si>
  <si>
    <t>Printed Name   :</t>
  </si>
  <si>
    <t>Designation   :</t>
  </si>
  <si>
    <t>Total Tax GST</t>
  </si>
  <si>
    <t>(SUMMARY OF TAXES &amp; DUTIES)</t>
  </si>
  <si>
    <t>Item Nos.</t>
  </si>
  <si>
    <t>Total Price (INR)</t>
  </si>
  <si>
    <t>TOTAL GST on Services</t>
  </si>
  <si>
    <t>a.</t>
  </si>
  <si>
    <t>b.</t>
  </si>
  <si>
    <t>c.</t>
  </si>
  <si>
    <t>(GRAND SUMMARY)</t>
  </si>
  <si>
    <t>Taxes and Duties</t>
  </si>
  <si>
    <t>Name  :</t>
  </si>
  <si>
    <t>Address :</t>
  </si>
  <si>
    <t>d.</t>
  </si>
  <si>
    <r>
      <t>We confirm that w</t>
    </r>
    <r>
      <rPr>
        <b/>
        <sz val="11"/>
        <rFont val="Book Antiqua"/>
        <family val="1"/>
      </rPr>
      <t>e have also registered/we shall also get registered in the GST Network with a GSTIN,</t>
    </r>
    <r>
      <rPr>
        <sz val="11"/>
        <rFont val="Book Antiqua"/>
        <family val="1"/>
      </rPr>
      <t xml:space="preserve"> in all the states where the project is located and the states from which we shall make our supply of goods.</t>
    </r>
  </si>
  <si>
    <r>
      <t xml:space="preserve">100% of applicable Taxes and Duties i.e </t>
    </r>
    <r>
      <rPr>
        <b/>
        <sz val="11"/>
        <rFont val="Book Antiqua"/>
        <family val="1"/>
      </rPr>
      <t>GST</t>
    </r>
    <r>
      <rPr>
        <sz val="11"/>
        <rFont val="Book Antiqua"/>
        <family val="1"/>
      </rPr>
      <t xml:space="preserve"> , which are payable by the Employer under the Contract, shall be reimbursed by the Employer  on production of satisfactory documentary evidence by the Contractor in accordance with the provisions of the Bidding Documents.</t>
    </r>
  </si>
  <si>
    <t>Grand Summary</t>
  </si>
  <si>
    <t xml:space="preserve"> /- only or such other sums as may be determined in accordance with the terms and conditions of the Bidding Documents.</t>
  </si>
  <si>
    <t>GRAND TOTAL [a+b+c+d]</t>
  </si>
  <si>
    <t>Part-I -Maintenance &amp; Rectification on ULDC portion</t>
  </si>
  <si>
    <t>Deployment of 02 No. gang with suitable manpower &amp; T&amp;P as per scope of work at Damoh &amp; Vadodara</t>
  </si>
  <si>
    <t>Month</t>
  </si>
  <si>
    <t>Mobilization of above gang for rectification/laying work within 100-250Km from base station</t>
  </si>
  <si>
    <t xml:space="preserve">Mobilization of above gang for rectification/laying work within 250-500Km from base station                 </t>
  </si>
  <si>
    <t>Mobilization of above gang for rectification/laying work above 500Km from base station</t>
  </si>
  <si>
    <t>Laying/Replacement of OPGW(24F/48F) under offline condition</t>
  </si>
  <si>
    <t>Laying/Replacement of OPGW(24F/48F) under liveline condition</t>
  </si>
  <si>
    <t>Replacement/Installation of Joint Box</t>
  </si>
  <si>
    <t>Replacement of Approach cable</t>
  </si>
  <si>
    <t>OTDR analysis/link testing on newly commissioned/existing links</t>
  </si>
  <si>
    <t>Training charges</t>
  </si>
  <si>
    <t>Whether SAC in column ‘2’ is confirmed. If not  indicate applicable the SAC #</t>
  </si>
  <si>
    <t>Whether  rate of GST in column ‘4’ is confirmed. If not  indicate applicable rate of GST #</t>
  </si>
  <si>
    <t xml:space="preserve">Total for Part-I -Maintenance &amp; Rectification on ULDC portion </t>
  </si>
  <si>
    <t>No.</t>
  </si>
  <si>
    <t>Km</t>
  </si>
  <si>
    <t>ManDays</t>
  </si>
  <si>
    <t>ANNUAL MAINTENANCE CONTRACT FOR OPGW INSTALLED UNDER ULDC-WR PROJECT &amp; POWERTEL under WR-II</t>
  </si>
  <si>
    <t xml:space="preserve">WR-II/C&amp;M/2019/ULDC/AMC OPGW  </t>
  </si>
  <si>
    <t>Deployment of 01 No. gang with suitable manpower &amp; T&amp;P as per scope of work at Indore</t>
  </si>
  <si>
    <t>Part-II -Maintenance &amp; Rectification on Telecom portion</t>
  </si>
  <si>
    <t>Mobilization of OPGW Gang for Installation Work</t>
  </si>
  <si>
    <t>Installation/Replacement of OPGW in Live Line condition</t>
  </si>
  <si>
    <t>Installation of Joint Box including splicing</t>
  </si>
  <si>
    <t>Installation of FODP</t>
  </si>
  <si>
    <t xml:space="preserve">Transportation of OPGW and hardware (Beyond 100Km) from POWERGRID store to installation site </t>
  </si>
  <si>
    <t xml:space="preserve">Total for Part-III Installation/Replacement of OPGW (Not covered in AMC) under Live line conditionsn </t>
  </si>
  <si>
    <t xml:space="preserve">Total for Part-II -Maintenance &amp; Rectification on Telecom portion </t>
  </si>
  <si>
    <t>Unit  Charges</t>
  </si>
  <si>
    <t>Total  Charges</t>
  </si>
  <si>
    <r>
      <t>Total GST on Part-I -Maintenance &amp; Rectification on ULDC portion</t>
    </r>
    <r>
      <rPr>
        <sz val="10"/>
        <rFont val="Arial"/>
        <family val="2"/>
      </rPr>
      <t xml:space="preserve"> </t>
    </r>
  </si>
  <si>
    <t>Total GST on Part-II -Maintenance &amp; Rectification on Telecom portion</t>
  </si>
  <si>
    <t>Part-IV Installation/Replacement of OPGW  under Shutdown/Offline conditions</t>
  </si>
  <si>
    <t>Part-III Installation/Replacement of OPGW  under Live line conditions</t>
  </si>
  <si>
    <t>Total GST on Part-III Installation/Replacement of OPGW under Live line conditions</t>
  </si>
  <si>
    <t>Total GST on Part-IV Installation/Replacement of OPGW  under Shutdown/Offline conditions</t>
  </si>
  <si>
    <t xml:space="preserve">24 Months </t>
  </si>
  <si>
    <t>TOTAL Part I</t>
  </si>
  <si>
    <t>TOTAL Taxes and Duties</t>
  </si>
  <si>
    <t>Maintenance &amp; Rectification on ULDC portion</t>
  </si>
  <si>
    <t>Maintenance &amp; Rectification on Telecom portion</t>
  </si>
  <si>
    <t>Installation/Replacement of OPGW  under Live line conditions</t>
  </si>
  <si>
    <t>Installation/Replacement of OPGW  under Shutdown/Offline conditions</t>
  </si>
  <si>
    <t>TOTAL Part II</t>
  </si>
  <si>
    <t>TOTAL Part III</t>
  </si>
  <si>
    <t>TOTAL Part IV</t>
  </si>
  <si>
    <t>GRAND TOTAL [1+2+3+4+5]</t>
  </si>
  <si>
    <t>Part 1</t>
  </si>
  <si>
    <t>Part 2</t>
  </si>
  <si>
    <t xml:space="preserve">Part 3 </t>
  </si>
  <si>
    <t>Part 4</t>
  </si>
  <si>
    <t>Summary of Taxes &amp; Duties</t>
  </si>
  <si>
    <t>Total for Part-IV Installation/Replacement of OPGW  under Shutdown/Offline conditions</t>
  </si>
  <si>
    <t xml:space="preserve"> Installation/Replacement of OPGW  under Shutdown/Offline conditions</t>
  </si>
  <si>
    <t>Installation/Replacement of OPGW in Offline condition</t>
  </si>
  <si>
    <t>II</t>
  </si>
  <si>
    <t>Part 5</t>
  </si>
  <si>
    <t>We declare that , prices quoted by us in the Price Schedules shall be Firm and Fixed through out the currency of the contract .</t>
  </si>
  <si>
    <t>The bidder shall fill up only the marked cell (shaded in green colour) in the work sheets( Schedules) of Part 1 to 4 and Bid Forms. Bidder shall not carry out any modification or change in any other cell. Required calculations will be carried out automatically in the respective work sheets of Part-5 (Taxes &amp; Duties),Grand Summary and Bid Form</t>
  </si>
  <si>
    <t>In line with the requirements of the Bidding documents, we enclose herewith the following Price Schedule , duly filled - in as per your proforma:</t>
  </si>
  <si>
    <t>We declare that items left blank in the Schedules (Part I to IV)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</si>
  <si>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as per provision of SCope of Work) under the above-named package in full conformity with the said Bidding Documents for the sum of Rs. </t>
  </si>
  <si>
    <t>Fill up only green shaded cells in Part-1 to Part-4 and Bid Form 2nd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</si>
</sst>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quot;₹&quot;\ #,##0;&quot;₹&quot;\ \-#,##0"/>
    <numFmt numFmtId="165" formatCode="&quot;રૂ&quot;\ #,##0;&quot;રૂ&quot;\ \-#,##0"/>
    <numFmt numFmtId="166" formatCode="[$-409]dd\-mmm\-yy;@"/>
    <numFmt numFmtId="167" formatCode="0.0"/>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s>
  <fonts count="57">
    <font>
      <sz val="10"/>
      <name val="Arial"/>
    </font>
    <font>
      <sz val="11"/>
      <color theme="1"/>
      <name val="Calibri"/>
      <family val="2"/>
      <scheme val="minor"/>
    </font>
    <font>
      <sz val="10"/>
      <name val="Arial"/>
      <family val="2"/>
    </font>
    <font>
      <b/>
      <sz val="12"/>
      <name val="Arial"/>
      <family val="2"/>
    </font>
    <font>
      <sz val="10"/>
      <name val="Arial"/>
      <family val="2"/>
    </font>
    <font>
      <sz val="10"/>
      <name val="Book Antiqua"/>
      <family val="1"/>
    </font>
    <font>
      <b/>
      <sz val="11"/>
      <name val="Book Antiqua"/>
      <family val="1"/>
    </font>
    <font>
      <sz val="11"/>
      <name val="Book Antiqua"/>
      <family val="1"/>
    </font>
    <font>
      <b/>
      <vertAlign val="superscript"/>
      <sz val="11"/>
      <name val="Book Antiqua"/>
      <family val="1"/>
    </font>
    <font>
      <sz val="11"/>
      <color indexed="9"/>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sz val="12"/>
      <name val="Helv"/>
    </font>
    <font>
      <b/>
      <sz val="10"/>
      <name val="Arial CE"/>
      <family val="2"/>
      <charset val="238"/>
    </font>
    <font>
      <u/>
      <sz val="9"/>
      <color indexed="36"/>
      <name val="Arial"/>
      <family val="2"/>
    </font>
    <font>
      <sz val="10"/>
      <name val="MS Sans Serif"/>
      <family val="2"/>
    </font>
    <font>
      <sz val="12"/>
      <name val="Book Antiqua"/>
      <family val="1"/>
    </font>
    <font>
      <b/>
      <sz val="12"/>
      <name val="Book Antiqua"/>
      <family val="1"/>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b/>
      <sz val="11"/>
      <color indexed="12"/>
      <name val="Book Antiqua"/>
      <family val="1"/>
    </font>
    <font>
      <sz val="10"/>
      <color indexed="9"/>
      <name val="Book Antiqua"/>
      <family val="1"/>
    </font>
    <font>
      <b/>
      <sz val="11"/>
      <color indexed="9"/>
      <name val="Book Antiqua"/>
      <family val="1"/>
    </font>
    <font>
      <b/>
      <sz val="11"/>
      <color indexed="10"/>
      <name val="Book Antiqua"/>
      <family val="1"/>
    </font>
    <font>
      <b/>
      <sz val="14"/>
      <name val="Helv"/>
    </font>
    <font>
      <sz val="24"/>
      <color indexed="13"/>
      <name val="Helv"/>
    </font>
    <font>
      <sz val="11"/>
      <color indexed="8"/>
      <name val="Calibri"/>
      <family val="2"/>
    </font>
    <font>
      <sz val="11"/>
      <color theme="1"/>
      <name val="Calibri"/>
      <family val="2"/>
      <scheme val="minor"/>
    </font>
    <font>
      <sz val="11"/>
      <name val="Cambria"/>
      <family val="1"/>
      <scheme val="major"/>
    </font>
    <font>
      <b/>
      <sz val="10"/>
      <name val="Arial"/>
      <family val="2"/>
    </font>
    <font>
      <b/>
      <sz val="11"/>
      <color theme="1"/>
      <name val="Calibri"/>
      <family val="2"/>
      <scheme val="minor"/>
    </font>
    <font>
      <sz val="9"/>
      <name val="Arial"/>
      <family val="2"/>
    </font>
    <font>
      <sz val="11"/>
      <name val="Arial"/>
      <family val="2"/>
    </font>
    <font>
      <b/>
      <sz val="11"/>
      <name val="Arial"/>
      <family val="2"/>
    </font>
    <font>
      <sz val="10"/>
      <color theme="1"/>
      <name val="Calibri"/>
      <family val="2"/>
      <scheme val="minor"/>
    </font>
    <font>
      <b/>
      <sz val="16"/>
      <name val="Arial"/>
      <family val="2"/>
    </font>
    <font>
      <sz val="12"/>
      <color theme="1"/>
      <name val="Calibri"/>
      <family val="2"/>
      <scheme val="minor"/>
    </font>
    <font>
      <sz val="12"/>
      <name val="Calibri"/>
      <family val="2"/>
      <scheme val="minor"/>
    </font>
    <font>
      <b/>
      <sz val="12"/>
      <name val="Calibri"/>
      <family val="2"/>
      <scheme val="minor"/>
    </font>
    <font>
      <b/>
      <sz val="12"/>
      <color theme="1"/>
      <name val="Calibri"/>
      <family val="2"/>
      <scheme val="minor"/>
    </font>
    <font>
      <b/>
      <sz val="16"/>
      <name val="Calibri"/>
      <family val="2"/>
      <scheme val="minor"/>
    </font>
    <font>
      <b/>
      <sz val="12"/>
      <color rgb="FFFF0000"/>
      <name val="Calibri"/>
      <family val="2"/>
      <scheme val="minor"/>
    </font>
    <font>
      <b/>
      <sz val="11"/>
      <color rgb="FFFF0000"/>
      <name val="Calibri"/>
      <family val="2"/>
      <scheme val="minor"/>
    </font>
    <font>
      <b/>
      <sz val="12"/>
      <color rgb="FFFF0000"/>
      <name val="Arial"/>
      <family val="2"/>
    </font>
  </fonts>
  <fills count="8">
    <fill>
      <patternFill patternType="none"/>
    </fill>
    <fill>
      <patternFill patternType="gray125"/>
    </fill>
    <fill>
      <patternFill patternType="solid">
        <fgColor indexed="13"/>
      </patternFill>
    </fill>
    <fill>
      <patternFill patternType="solid">
        <fgColor indexed="12"/>
      </patternFill>
    </fill>
    <fill>
      <patternFill patternType="solid">
        <fgColor indexed="42"/>
        <bgColor indexed="64"/>
      </patternFill>
    </fill>
    <fill>
      <patternFill patternType="solid">
        <fgColor indexed="12"/>
        <bgColor indexed="64"/>
      </patternFill>
    </fill>
    <fill>
      <patternFill patternType="solid">
        <fgColor rgb="FF92D050"/>
        <bgColor indexed="64"/>
      </patternFill>
    </fill>
    <fill>
      <patternFill patternType="solid">
        <fgColor theme="2"/>
        <bgColor indexed="64"/>
      </patternFill>
    </fill>
  </fills>
  <borders count="30">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8"/>
      </left>
      <right style="thin">
        <color indexed="8"/>
      </right>
      <top style="double">
        <color indexed="8"/>
      </top>
      <bottom style="thin">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right/>
      <top style="hair">
        <color indexed="64"/>
      </top>
      <bottom/>
      <diagonal/>
    </border>
  </borders>
  <cellStyleXfs count="62">
    <xf numFmtId="0" fontId="0" fillId="0" borderId="0"/>
    <xf numFmtId="9" fontId="11" fillId="0" borderId="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12"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43" fontId="39" fillId="0" borderId="0" applyFont="0" applyFill="0" applyBorder="0" applyAlignment="0" applyProtection="0"/>
    <xf numFmtId="43" fontId="40" fillId="0" borderId="0" applyFont="0" applyFill="0" applyBorder="0" applyAlignment="0" applyProtection="0"/>
    <xf numFmtId="0" fontId="16" fillId="0" borderId="0"/>
    <xf numFmtId="0" fontId="16" fillId="0" borderId="1"/>
    <xf numFmtId="173" fontId="13" fillId="0" borderId="2">
      <alignment horizontal="right"/>
    </xf>
    <xf numFmtId="0" fontId="3" fillId="0" borderId="3" applyNumberFormat="0" applyAlignment="0" applyProtection="0">
      <alignment horizontal="left" vertical="center"/>
    </xf>
    <xf numFmtId="0" fontId="3" fillId="0" borderId="4">
      <alignment horizontal="left" vertical="center"/>
    </xf>
    <xf numFmtId="0" fontId="14" fillId="0" borderId="0" applyNumberFormat="0" applyFill="0" applyBorder="0" applyAlignment="0" applyProtection="0">
      <alignment vertical="top"/>
      <protection locked="0"/>
    </xf>
    <xf numFmtId="0" fontId="37" fillId="2" borderId="1"/>
    <xf numFmtId="37" fontId="15" fillId="0" borderId="0"/>
    <xf numFmtId="174" fontId="4" fillId="0" borderId="0"/>
    <xf numFmtId="0" fontId="2" fillId="0" borderId="0"/>
    <xf numFmtId="164" fontId="16" fillId="0" borderId="0"/>
    <xf numFmtId="166" fontId="16" fillId="0" borderId="0"/>
    <xf numFmtId="166" fontId="16" fillId="0" borderId="0"/>
    <xf numFmtId="166" fontId="16" fillId="0" borderId="0"/>
    <xf numFmtId="166" fontId="16" fillId="0" borderId="0"/>
    <xf numFmtId="166" fontId="16" fillId="0" borderId="0"/>
    <xf numFmtId="0" fontId="40" fillId="0" borderId="0"/>
    <xf numFmtId="0" fontId="2" fillId="0" borderId="0"/>
    <xf numFmtId="0" fontId="40" fillId="0" borderId="0"/>
    <xf numFmtId="0" fontId="40" fillId="0" borderId="0"/>
    <xf numFmtId="0" fontId="7" fillId="0" borderId="0"/>
    <xf numFmtId="0" fontId="40" fillId="0" borderId="0"/>
    <xf numFmtId="0" fontId="40" fillId="0" borderId="0"/>
    <xf numFmtId="0" fontId="40" fillId="0" borderId="0"/>
    <xf numFmtId="0" fontId="5" fillId="0" borderId="0"/>
    <xf numFmtId="0" fontId="7" fillId="0" borderId="0"/>
    <xf numFmtId="0" fontId="5" fillId="0" borderId="0"/>
    <xf numFmtId="0" fontId="4" fillId="0" borderId="0"/>
    <xf numFmtId="0" fontId="7" fillId="0" borderId="0"/>
    <xf numFmtId="9" fontId="2" fillId="0" borderId="0" applyFont="0" applyFill="0" applyBorder="0" applyAlignment="0" applyProtection="0"/>
    <xf numFmtId="0" fontId="17" fillId="0" borderId="0" applyFont="0"/>
    <xf numFmtId="0" fontId="16" fillId="0" borderId="0"/>
    <xf numFmtId="0" fontId="18" fillId="0" borderId="0" applyNumberFormat="0" applyFill="0" applyBorder="0" applyAlignment="0" applyProtection="0">
      <alignment vertical="top"/>
      <protection locked="0"/>
    </xf>
    <xf numFmtId="0" fontId="19" fillId="0" borderId="0"/>
    <xf numFmtId="0" fontId="16" fillId="0" borderId="1"/>
    <xf numFmtId="0" fontId="38" fillId="3" borderId="0"/>
    <xf numFmtId="0" fontId="37" fillId="0" borderId="5"/>
    <xf numFmtId="0" fontId="37" fillId="0" borderId="1"/>
    <xf numFmtId="0" fontId="2" fillId="0" borderId="0"/>
    <xf numFmtId="0" fontId="2" fillId="0" borderId="0"/>
  </cellStyleXfs>
  <cellXfs count="357">
    <xf numFmtId="0" fontId="0" fillId="0" borderId="0" xfId="0"/>
    <xf numFmtId="0" fontId="6" fillId="0" borderId="6" xfId="46" applyFont="1" applyBorder="1" applyAlignment="1" applyProtection="1">
      <alignment vertical="center"/>
    </xf>
    <xf numFmtId="0" fontId="7" fillId="0" borderId="6" xfId="46" applyFont="1" applyBorder="1" applyAlignment="1" applyProtection="1">
      <alignment vertical="center"/>
    </xf>
    <xf numFmtId="0" fontId="6" fillId="0" borderId="6" xfId="46" applyFont="1" applyBorder="1" applyAlignment="1" applyProtection="1">
      <alignment horizontal="right" vertical="center"/>
    </xf>
    <xf numFmtId="0" fontId="7" fillId="0" borderId="0" xfId="46" applyFont="1" applyAlignment="1" applyProtection="1">
      <alignment vertical="center"/>
    </xf>
    <xf numFmtId="0" fontId="7" fillId="0" borderId="0" xfId="46" applyFont="1" applyProtection="1"/>
    <xf numFmtId="0" fontId="7" fillId="0" borderId="0" xfId="46" applyFont="1" applyBorder="1" applyProtection="1"/>
    <xf numFmtId="0" fontId="9" fillId="0" borderId="0" xfId="46" applyFont="1" applyBorder="1" applyProtection="1"/>
    <xf numFmtId="0" fontId="9" fillId="0" borderId="0" xfId="46" applyFont="1" applyBorder="1" applyAlignment="1" applyProtection="1">
      <alignment horizontal="center" vertical="center"/>
    </xf>
    <xf numFmtId="0" fontId="7" fillId="0" borderId="0" xfId="46" applyFont="1" applyAlignment="1" applyProtection="1">
      <alignment horizontal="left" vertical="center"/>
    </xf>
    <xf numFmtId="0" fontId="9" fillId="0" borderId="0" xfId="46" applyFont="1" applyBorder="1" applyAlignment="1" applyProtection="1">
      <alignment horizontal="center"/>
    </xf>
    <xf numFmtId="0" fontId="7" fillId="0" borderId="0" xfId="47" applyNumberFormat="1" applyFont="1" applyFill="1" applyBorder="1" applyAlignment="1" applyProtection="1">
      <alignment horizontal="left" vertical="center"/>
    </xf>
    <xf numFmtId="0" fontId="6" fillId="0" borderId="0" xfId="47" applyNumberFormat="1" applyFont="1" applyFill="1" applyBorder="1" applyAlignment="1" applyProtection="1">
      <alignment horizontal="left" vertical="center"/>
    </xf>
    <xf numFmtId="0" fontId="7" fillId="0" borderId="0" xfId="50" applyFont="1" applyBorder="1" applyAlignment="1" applyProtection="1">
      <alignment horizontal="left" vertical="center"/>
    </xf>
    <xf numFmtId="0" fontId="7" fillId="0" borderId="0" xfId="46" applyFont="1" applyAlignment="1" applyProtection="1">
      <alignment vertical="top"/>
    </xf>
    <xf numFmtId="167" fontId="7" fillId="0" borderId="0" xfId="46" applyNumberFormat="1" applyFont="1" applyAlignment="1" applyProtection="1">
      <alignment horizontal="center" vertical="top"/>
    </xf>
    <xf numFmtId="0" fontId="7" fillId="0" borderId="0" xfId="46" applyNumberFormat="1" applyFont="1" applyBorder="1" applyAlignment="1" applyProtection="1">
      <alignment horizontal="justify"/>
    </xf>
    <xf numFmtId="0" fontId="7" fillId="0" borderId="0" xfId="46" quotePrefix="1" applyNumberFormat="1" applyFont="1" applyBorder="1" applyAlignment="1" applyProtection="1">
      <alignment horizontal="justify"/>
    </xf>
    <xf numFmtId="0" fontId="6" fillId="0" borderId="0" xfId="46" applyFont="1" applyBorder="1" applyAlignment="1" applyProtection="1">
      <alignment horizontal="justify" vertical="center"/>
    </xf>
    <xf numFmtId="167" fontId="7" fillId="0" borderId="0" xfId="46" applyNumberFormat="1" applyFont="1" applyAlignment="1" applyProtection="1">
      <alignment horizontal="center" vertical="center"/>
    </xf>
    <xf numFmtId="0" fontId="7" fillId="0" borderId="0" xfId="46" applyFont="1" applyBorder="1" applyAlignment="1" applyProtection="1">
      <alignment vertical="center"/>
    </xf>
    <xf numFmtId="0" fontId="9" fillId="0" borderId="0" xfId="46" applyFont="1" applyBorder="1" applyAlignment="1" applyProtection="1">
      <alignment vertical="center"/>
    </xf>
    <xf numFmtId="0" fontId="0" fillId="0" borderId="0" xfId="46" applyFont="1" applyProtection="1"/>
    <xf numFmtId="0" fontId="7" fillId="0" borderId="0" xfId="42" applyFont="1" applyAlignment="1" applyProtection="1">
      <alignment vertical="center"/>
    </xf>
    <xf numFmtId="0" fontId="7" fillId="0" borderId="0" xfId="42" applyFont="1" applyBorder="1" applyAlignment="1" applyProtection="1">
      <alignment horizontal="center" vertical="center" wrapText="1"/>
    </xf>
    <xf numFmtId="0" fontId="7" fillId="0" borderId="0" xfId="42" applyFont="1" applyProtection="1"/>
    <xf numFmtId="0" fontId="7" fillId="0" borderId="0" xfId="42" applyFont="1" applyAlignment="1" applyProtection="1">
      <alignment horizontal="justify" vertical="center"/>
    </xf>
    <xf numFmtId="167" fontId="7" fillId="0" borderId="0" xfId="42" applyNumberFormat="1" applyFont="1" applyAlignment="1" applyProtection="1">
      <alignment horizontal="center" vertical="center"/>
    </xf>
    <xf numFmtId="0" fontId="7" fillId="0" borderId="0" xfId="42" applyFont="1" applyAlignment="1" applyProtection="1">
      <alignment horizontal="right" vertical="center"/>
    </xf>
    <xf numFmtId="166" fontId="6" fillId="0" borderId="0" xfId="46" applyNumberFormat="1" applyFont="1" applyAlignment="1" applyProtection="1">
      <alignment vertical="center"/>
    </xf>
    <xf numFmtId="0" fontId="6" fillId="0" borderId="0" xfId="46" applyFont="1" applyAlignment="1" applyProtection="1">
      <alignment horizontal="right" vertical="center"/>
    </xf>
    <xf numFmtId="0" fontId="6" fillId="0" borderId="0" xfId="46" applyFont="1" applyAlignment="1" applyProtection="1">
      <alignment horizontal="left" vertical="center" indent="2"/>
    </xf>
    <xf numFmtId="0" fontId="6" fillId="0" borderId="0" xfId="46" applyFont="1" applyAlignment="1" applyProtection="1">
      <alignment horizontal="left" vertical="center" indent="1"/>
    </xf>
    <xf numFmtId="0" fontId="7" fillId="0" borderId="0" xfId="46" applyFont="1" applyAlignment="1" applyProtection="1">
      <alignment horizontal="left" vertical="center" indent="1"/>
    </xf>
    <xf numFmtId="0" fontId="7" fillId="0" borderId="0" xfId="42" applyFont="1" applyAlignment="1" applyProtection="1">
      <alignment vertical="center" wrapText="1"/>
    </xf>
    <xf numFmtId="166" fontId="6" fillId="0" borderId="0" xfId="42" applyNumberFormat="1" applyFont="1" applyAlignment="1" applyProtection="1">
      <alignment horizontal="left" vertical="center" indent="1"/>
    </xf>
    <xf numFmtId="0" fontId="7" fillId="4" borderId="0" xfId="42" applyFont="1" applyFill="1" applyAlignment="1" applyProtection="1">
      <alignment vertical="center"/>
    </xf>
    <xf numFmtId="0" fontId="7" fillId="0" borderId="0" xfId="42" applyFont="1" applyFill="1" applyAlignment="1" applyProtection="1">
      <alignment vertical="center"/>
    </xf>
    <xf numFmtId="0" fontId="7" fillId="0" borderId="0" xfId="42" applyFont="1" applyFill="1" applyAlignment="1" applyProtection="1">
      <alignment horizontal="left" vertical="center" indent="2"/>
    </xf>
    <xf numFmtId="0" fontId="6" fillId="0" borderId="0" xfId="42" applyFont="1" applyFill="1" applyAlignment="1" applyProtection="1">
      <alignment horizontal="left" vertical="center"/>
    </xf>
    <xf numFmtId="166" fontId="6" fillId="0" borderId="0" xfId="42" applyNumberFormat="1" applyFont="1" applyFill="1" applyAlignment="1" applyProtection="1">
      <alignment horizontal="left" vertical="center" indent="1"/>
    </xf>
    <xf numFmtId="0" fontId="7" fillId="0" borderId="0" xfId="42" applyFont="1" applyFill="1" applyAlignment="1" applyProtection="1">
      <alignment horizontal="right" vertical="center"/>
    </xf>
    <xf numFmtId="0" fontId="7" fillId="0" borderId="0" xfId="42"/>
    <xf numFmtId="0" fontId="20" fillId="0" borderId="0" xfId="42" applyFont="1" applyAlignment="1" applyProtection="1">
      <alignment vertical="center"/>
      <protection hidden="1"/>
    </xf>
    <xf numFmtId="0" fontId="5" fillId="0" borderId="7" xfId="49" applyFont="1" applyBorder="1" applyAlignment="1" applyProtection="1">
      <alignment vertical="center"/>
      <protection hidden="1"/>
    </xf>
    <xf numFmtId="0" fontId="3" fillId="0" borderId="7" xfId="49" applyFont="1" applyBorder="1" applyAlignment="1" applyProtection="1">
      <alignment vertical="center"/>
      <protection hidden="1"/>
    </xf>
    <xf numFmtId="0" fontId="22" fillId="0" borderId="0" xfId="49" applyFont="1" applyBorder="1" applyAlignment="1" applyProtection="1">
      <alignment vertical="center"/>
      <protection hidden="1"/>
    </xf>
    <xf numFmtId="0" fontId="22" fillId="0" borderId="0" xfId="49" applyFont="1" applyAlignment="1" applyProtection="1">
      <alignment vertical="center"/>
      <protection hidden="1"/>
    </xf>
    <xf numFmtId="0" fontId="22" fillId="0" borderId="0" xfId="49" applyFont="1" applyProtection="1">
      <protection hidden="1"/>
    </xf>
    <xf numFmtId="0" fontId="4" fillId="0" borderId="0" xfId="49" applyProtection="1">
      <protection hidden="1"/>
    </xf>
    <xf numFmtId="0" fontId="26" fillId="0" borderId="8" xfId="49" applyFont="1" applyBorder="1" applyAlignment="1" applyProtection="1">
      <alignment horizontal="center" vertical="center"/>
      <protection hidden="1"/>
    </xf>
    <xf numFmtId="0" fontId="4" fillId="0" borderId="0" xfId="49"/>
    <xf numFmtId="0" fontId="4" fillId="0" borderId="0" xfId="49" applyAlignment="1" applyProtection="1">
      <alignment vertical="center"/>
      <protection hidden="1"/>
    </xf>
    <xf numFmtId="0" fontId="20" fillId="0" borderId="9" xfId="49" applyFont="1" applyBorder="1" applyAlignment="1" applyProtection="1">
      <alignment vertical="center"/>
      <protection hidden="1"/>
    </xf>
    <xf numFmtId="0" fontId="20" fillId="0" borderId="0" xfId="49" applyFont="1" applyBorder="1" applyAlignment="1" applyProtection="1">
      <alignment vertical="center"/>
      <protection hidden="1"/>
    </xf>
    <xf numFmtId="0" fontId="20" fillId="0" borderId="10" xfId="49" applyFont="1" applyBorder="1" applyAlignment="1" applyProtection="1">
      <alignment vertical="center"/>
      <protection hidden="1"/>
    </xf>
    <xf numFmtId="0" fontId="20" fillId="0" borderId="11" xfId="49" applyFont="1" applyBorder="1" applyAlignment="1" applyProtection="1">
      <alignment vertical="center"/>
      <protection hidden="1"/>
    </xf>
    <xf numFmtId="0" fontId="20" fillId="0" borderId="6" xfId="49" applyFont="1" applyBorder="1" applyAlignment="1" applyProtection="1">
      <alignment vertical="center"/>
      <protection hidden="1"/>
    </xf>
    <xf numFmtId="0" fontId="20" fillId="0" borderId="12" xfId="49" applyFont="1" applyBorder="1" applyAlignment="1" applyProtection="1">
      <alignment vertical="center"/>
      <protection hidden="1"/>
    </xf>
    <xf numFmtId="0" fontId="28" fillId="0" borderId="10" xfId="49" applyFont="1" applyBorder="1" applyAlignment="1" applyProtection="1">
      <alignment vertical="center"/>
      <protection hidden="1"/>
    </xf>
    <xf numFmtId="0" fontId="5" fillId="0" borderId="10" xfId="49" applyFont="1" applyBorder="1" applyAlignment="1" applyProtection="1">
      <alignment vertical="center"/>
      <protection hidden="1"/>
    </xf>
    <xf numFmtId="0" fontId="30" fillId="0" borderId="0" xfId="49" applyFont="1" applyBorder="1" applyAlignment="1" applyProtection="1">
      <alignment vertical="center"/>
      <protection hidden="1"/>
    </xf>
    <xf numFmtId="0" fontId="5" fillId="0" borderId="12" xfId="49" applyFont="1" applyBorder="1" applyAlignment="1" applyProtection="1">
      <alignment vertical="center"/>
      <protection hidden="1"/>
    </xf>
    <xf numFmtId="0" fontId="20" fillId="0" borderId="0" xfId="49" applyFont="1" applyAlignment="1" applyProtection="1">
      <alignment vertical="center"/>
      <protection hidden="1"/>
    </xf>
    <xf numFmtId="0" fontId="20" fillId="0" borderId="13" xfId="49" applyFont="1" applyBorder="1" applyAlignment="1" applyProtection="1">
      <alignment vertical="center"/>
      <protection hidden="1"/>
    </xf>
    <xf numFmtId="0" fontId="5" fillId="0" borderId="0" xfId="49" applyFont="1" applyAlignment="1" applyProtection="1">
      <alignment vertical="center"/>
      <protection hidden="1"/>
    </xf>
    <xf numFmtId="0" fontId="32" fillId="0" borderId="0" xfId="42" applyFont="1" applyAlignment="1" applyProtection="1">
      <alignment horizontal="center" vertical="center" wrapText="1"/>
      <protection hidden="1"/>
    </xf>
    <xf numFmtId="0" fontId="3" fillId="0" borderId="0" xfId="42" applyFont="1" applyBorder="1" applyAlignment="1" applyProtection="1">
      <protection hidden="1"/>
    </xf>
    <xf numFmtId="0" fontId="7" fillId="0" borderId="0" xfId="42" applyBorder="1" applyProtection="1">
      <protection hidden="1"/>
    </xf>
    <xf numFmtId="0" fontId="7" fillId="0" borderId="0" xfId="42" applyBorder="1" applyAlignment="1" applyProtection="1">
      <alignment vertical="top"/>
      <protection hidden="1"/>
    </xf>
    <xf numFmtId="0" fontId="20" fillId="0" borderId="0" xfId="42" applyFont="1" applyBorder="1" applyAlignment="1" applyProtection="1">
      <alignment vertical="top"/>
      <protection hidden="1"/>
    </xf>
    <xf numFmtId="0" fontId="20" fillId="0" borderId="0" xfId="42" applyFont="1" applyAlignment="1" applyProtection="1">
      <alignment vertical="top"/>
      <protection hidden="1"/>
    </xf>
    <xf numFmtId="0" fontId="22" fillId="0" borderId="0" xfId="42" applyFont="1" applyBorder="1" applyProtection="1">
      <protection hidden="1"/>
    </xf>
    <xf numFmtId="0" fontId="6" fillId="0" borderId="0" xfId="42" applyFont="1" applyBorder="1" applyAlignment="1" applyProtection="1">
      <alignment horizontal="center" vertical="top"/>
      <protection hidden="1"/>
    </xf>
    <xf numFmtId="0" fontId="20" fillId="0" borderId="0" xfId="42" applyFont="1" applyAlignment="1" applyProtection="1">
      <alignment horizontal="justify" vertical="center"/>
      <protection hidden="1"/>
    </xf>
    <xf numFmtId="0" fontId="22" fillId="0" borderId="0" xfId="42" applyFont="1" applyBorder="1" applyAlignment="1" applyProtection="1">
      <alignment vertical="top" wrapText="1"/>
      <protection hidden="1"/>
    </xf>
    <xf numFmtId="167" fontId="21" fillId="0" borderId="0" xfId="42" quotePrefix="1" applyNumberFormat="1" applyFont="1" applyBorder="1" applyAlignment="1" applyProtection="1">
      <alignment horizontal="left" vertical="top" wrapText="1" indent="1"/>
      <protection hidden="1"/>
    </xf>
    <xf numFmtId="0" fontId="20" fillId="0" borderId="0" xfId="42" applyFont="1" applyAlignment="1" applyProtection="1">
      <alignment horizontal="justify" vertical="top"/>
      <protection hidden="1"/>
    </xf>
    <xf numFmtId="0" fontId="26" fillId="0" borderId="0" xfId="42" applyFont="1" applyAlignment="1" applyProtection="1">
      <alignment horizontal="justify" vertical="center"/>
      <protection hidden="1"/>
    </xf>
    <xf numFmtId="0" fontId="20" fillId="0" borderId="0" xfId="42" applyFont="1" applyBorder="1" applyAlignment="1" applyProtection="1">
      <alignment horizontal="center" vertical="top" wrapText="1"/>
      <protection hidden="1"/>
    </xf>
    <xf numFmtId="0" fontId="7" fillId="0" borderId="0" xfId="42" applyFont="1" applyBorder="1" applyAlignment="1" applyProtection="1">
      <alignment vertical="top"/>
      <protection hidden="1"/>
    </xf>
    <xf numFmtId="0" fontId="20" fillId="0" borderId="0" xfId="42" applyFont="1" applyAlignment="1" applyProtection="1">
      <alignment horizontal="justify"/>
      <protection hidden="1"/>
    </xf>
    <xf numFmtId="0" fontId="20" fillId="0" borderId="0" xfId="42" applyFont="1" applyBorder="1" applyProtection="1">
      <protection hidden="1"/>
    </xf>
    <xf numFmtId="167" fontId="21" fillId="0" borderId="0" xfId="42" quotePrefix="1" applyNumberFormat="1" applyFont="1" applyBorder="1" applyAlignment="1" applyProtection="1">
      <alignment horizontal="left" vertical="top" wrapText="1"/>
      <protection hidden="1"/>
    </xf>
    <xf numFmtId="0" fontId="26" fillId="0" borderId="0" xfId="42" applyFont="1" applyBorder="1" applyAlignment="1" applyProtection="1">
      <alignment horizontal="center" vertical="top"/>
      <protection hidden="1"/>
    </xf>
    <xf numFmtId="0" fontId="5" fillId="0" borderId="0" xfId="48" applyAlignment="1" applyProtection="1">
      <alignment vertical="center"/>
      <protection hidden="1"/>
    </xf>
    <xf numFmtId="0" fontId="33" fillId="0" borderId="0" xfId="48" applyFont="1" applyAlignment="1" applyProtection="1">
      <alignment horizontal="center" vertical="center" wrapText="1"/>
      <protection hidden="1"/>
    </xf>
    <xf numFmtId="0" fontId="34" fillId="0" borderId="0" xfId="48" applyFont="1" applyAlignment="1" applyProtection="1">
      <alignment vertical="center"/>
      <protection hidden="1"/>
    </xf>
    <xf numFmtId="0" fontId="5" fillId="0" borderId="0" xfId="48" applyProtection="1">
      <protection hidden="1"/>
    </xf>
    <xf numFmtId="0" fontId="7" fillId="0" borderId="0" xfId="48" applyFont="1" applyAlignment="1" applyProtection="1">
      <alignment vertical="center"/>
      <protection hidden="1"/>
    </xf>
    <xf numFmtId="0" fontId="5" fillId="0" borderId="0" xfId="48" applyFont="1" applyProtection="1">
      <protection hidden="1"/>
    </xf>
    <xf numFmtId="0" fontId="5" fillId="0" borderId="0" xfId="48" applyFont="1" applyAlignment="1" applyProtection="1">
      <alignment horizontal="center"/>
      <protection hidden="1"/>
    </xf>
    <xf numFmtId="0" fontId="34" fillId="0" borderId="0" xfId="48" applyFont="1" applyProtection="1">
      <protection hidden="1"/>
    </xf>
    <xf numFmtId="0" fontId="7" fillId="0" borderId="0" xfId="48" applyFont="1" applyAlignment="1" applyProtection="1">
      <alignment horizontal="justify" vertical="center"/>
      <protection hidden="1"/>
    </xf>
    <xf numFmtId="0" fontId="7" fillId="0" borderId="14" xfId="48" applyFont="1" applyBorder="1" applyAlignment="1" applyProtection="1">
      <alignment vertical="center" wrapText="1"/>
      <protection hidden="1"/>
    </xf>
    <xf numFmtId="0" fontId="7" fillId="0" borderId="15" xfId="48" applyFont="1" applyBorder="1" applyAlignment="1" applyProtection="1">
      <alignment vertical="center" wrapText="1"/>
      <protection hidden="1"/>
    </xf>
    <xf numFmtId="0" fontId="7" fillId="0" borderId="0" xfId="48" applyFont="1" applyAlignment="1" applyProtection="1">
      <alignment horizontal="center" vertical="center"/>
      <protection hidden="1"/>
    </xf>
    <xf numFmtId="0" fontId="9" fillId="0" borderId="0" xfId="48" applyFont="1" applyAlignment="1" applyProtection="1">
      <alignment horizontal="center" vertical="center"/>
      <protection hidden="1"/>
    </xf>
    <xf numFmtId="0" fontId="5" fillId="0" borderId="0" xfId="48" applyBorder="1" applyProtection="1">
      <protection hidden="1"/>
    </xf>
    <xf numFmtId="0" fontId="7" fillId="0" borderId="4" xfId="48" applyFont="1" applyBorder="1" applyAlignment="1" applyProtection="1">
      <alignment vertical="center" wrapText="1"/>
      <protection hidden="1"/>
    </xf>
    <xf numFmtId="0" fontId="7" fillId="0" borderId="0" xfId="48" applyFont="1" applyProtection="1">
      <protection hidden="1"/>
    </xf>
    <xf numFmtId="0" fontId="7" fillId="0" borderId="0" xfId="48" applyFont="1" applyAlignment="1" applyProtection="1">
      <alignment vertical="center" wrapText="1"/>
      <protection hidden="1"/>
    </xf>
    <xf numFmtId="0" fontId="7" fillId="0" borderId="16" xfId="48" applyFont="1" applyBorder="1" applyAlignment="1" applyProtection="1">
      <alignment vertical="center"/>
      <protection hidden="1"/>
    </xf>
    <xf numFmtId="0" fontId="7" fillId="0" borderId="17" xfId="48" applyFont="1" applyBorder="1" applyAlignment="1" applyProtection="1">
      <alignment vertical="center"/>
      <protection hidden="1"/>
    </xf>
    <xf numFmtId="0" fontId="7" fillId="0" borderId="8" xfId="48" applyFont="1" applyBorder="1" applyAlignment="1" applyProtection="1">
      <alignment vertical="center"/>
      <protection hidden="1"/>
    </xf>
    <xf numFmtId="0" fontId="7" fillId="0" borderId="18" xfId="48" applyFont="1" applyBorder="1" applyAlignment="1" applyProtection="1">
      <alignment vertical="center"/>
      <protection hidden="1"/>
    </xf>
    <xf numFmtId="0" fontId="7" fillId="0" borderId="19" xfId="48" applyFont="1" applyBorder="1" applyAlignment="1" applyProtection="1">
      <alignment vertical="center"/>
      <protection hidden="1"/>
    </xf>
    <xf numFmtId="0" fontId="7" fillId="0" borderId="20" xfId="48" applyFont="1" applyBorder="1" applyAlignment="1" applyProtection="1">
      <alignment vertical="center"/>
      <protection hidden="1"/>
    </xf>
    <xf numFmtId="0" fontId="7" fillId="0" borderId="11" xfId="48" applyFont="1" applyBorder="1" applyAlignment="1" applyProtection="1">
      <alignment vertical="center"/>
      <protection hidden="1"/>
    </xf>
    <xf numFmtId="0" fontId="7" fillId="0" borderId="12" xfId="48" applyFont="1" applyBorder="1" applyAlignment="1" applyProtection="1">
      <alignment vertical="center"/>
      <protection hidden="1"/>
    </xf>
    <xf numFmtId="0" fontId="7" fillId="0" borderId="0" xfId="48" applyFont="1" applyBorder="1" applyAlignment="1" applyProtection="1">
      <alignment vertical="center"/>
      <protection hidden="1"/>
    </xf>
    <xf numFmtId="0" fontId="7" fillId="0" borderId="14" xfId="48" applyFont="1" applyBorder="1" applyAlignment="1" applyProtection="1">
      <alignment horizontal="left" vertical="center"/>
      <protection hidden="1"/>
    </xf>
    <xf numFmtId="0" fontId="7" fillId="0" borderId="0" xfId="48" applyFont="1" applyBorder="1" applyAlignment="1" applyProtection="1">
      <alignment horizontal="left" vertical="center"/>
      <protection hidden="1"/>
    </xf>
    <xf numFmtId="0" fontId="6" fillId="0" borderId="0" xfId="48" applyFont="1" applyBorder="1" applyAlignment="1" applyProtection="1">
      <alignment horizontal="center" vertical="center"/>
      <protection hidden="1"/>
    </xf>
    <xf numFmtId="0" fontId="7" fillId="4" borderId="17" xfId="48" applyFont="1" applyFill="1" applyBorder="1" applyAlignment="1" applyProtection="1">
      <alignment vertical="center"/>
      <protection locked="0"/>
    </xf>
    <xf numFmtId="0" fontId="0" fillId="0" borderId="13" xfId="0" applyBorder="1" applyAlignment="1">
      <alignment vertical="center"/>
    </xf>
    <xf numFmtId="0" fontId="0" fillId="0" borderId="21" xfId="0" applyBorder="1" applyAlignment="1">
      <alignment vertical="center"/>
    </xf>
    <xf numFmtId="0" fontId="7" fillId="4" borderId="15" xfId="48" applyFont="1" applyFill="1" applyBorder="1" applyAlignment="1" applyProtection="1">
      <alignment vertical="center"/>
      <protection locked="0"/>
    </xf>
    <xf numFmtId="0" fontId="7" fillId="0" borderId="4" xfId="48" applyFont="1" applyBorder="1" applyAlignment="1" applyProtection="1">
      <alignment horizontal="left" vertical="center"/>
      <protection hidden="1"/>
    </xf>
    <xf numFmtId="0" fontId="7" fillId="4" borderId="13" xfId="48" applyFont="1" applyFill="1" applyBorder="1" applyAlignment="1" applyProtection="1">
      <alignment vertical="center"/>
      <protection locked="0"/>
    </xf>
    <xf numFmtId="0" fontId="21" fillId="0" borderId="7" xfId="0" applyFont="1" applyBorder="1" applyAlignment="1" applyProtection="1">
      <alignment vertical="center"/>
      <protection hidden="1"/>
    </xf>
    <xf numFmtId="1" fontId="20" fillId="0" borderId="4" xfId="0" applyNumberFormat="1" applyFont="1" applyBorder="1" applyAlignment="1" applyProtection="1">
      <alignment vertical="center"/>
      <protection hidden="1"/>
    </xf>
    <xf numFmtId="1" fontId="20" fillId="0" borderId="15" xfId="0" applyNumberFormat="1" applyFont="1" applyBorder="1" applyAlignment="1" applyProtection="1">
      <alignment vertical="center"/>
      <protection hidden="1"/>
    </xf>
    <xf numFmtId="0" fontId="7" fillId="0" borderId="7" xfId="42" applyBorder="1"/>
    <xf numFmtId="1" fontId="20" fillId="0" borderId="7" xfId="0" applyNumberFormat="1" applyFont="1" applyBorder="1" applyAlignment="1" applyProtection="1">
      <alignment horizontal="center" vertical="center"/>
      <protection hidden="1"/>
    </xf>
    <xf numFmtId="0" fontId="6" fillId="0" borderId="7" xfId="42" applyFont="1" applyBorder="1" applyAlignment="1">
      <alignment vertical="top"/>
    </xf>
    <xf numFmtId="0" fontId="6" fillId="0" borderId="7" xfId="42" applyFont="1" applyBorder="1"/>
    <xf numFmtId="0" fontId="20" fillId="0" borderId="7" xfId="42" applyFont="1" applyBorder="1" applyAlignment="1" applyProtection="1">
      <alignment horizontal="center" vertical="center"/>
      <protection hidden="1"/>
    </xf>
    <xf numFmtId="0" fontId="7" fillId="0" borderId="7" xfId="42" applyBorder="1" applyAlignment="1">
      <alignment horizontal="center" vertical="center" wrapText="1"/>
    </xf>
    <xf numFmtId="0" fontId="7" fillId="0" borderId="7" xfId="42" applyBorder="1" applyAlignment="1">
      <alignment horizontal="center" vertical="center"/>
    </xf>
    <xf numFmtId="0" fontId="7" fillId="0" borderId="7" xfId="42" applyBorder="1" applyAlignment="1">
      <alignment horizontal="left" vertical="center" wrapText="1"/>
    </xf>
    <xf numFmtId="0" fontId="21" fillId="0" borderId="0" xfId="42" applyFont="1" applyAlignment="1" applyProtection="1">
      <alignment horizontal="left" vertical="top"/>
      <protection hidden="1"/>
    </xf>
    <xf numFmtId="0" fontId="0" fillId="0" borderId="0" xfId="0" applyProtection="1">
      <protection hidden="1"/>
    </xf>
    <xf numFmtId="0" fontId="43" fillId="0" borderId="7" xfId="0" applyFont="1" applyBorder="1" applyAlignment="1" applyProtection="1">
      <alignment horizontal="center" vertical="center" wrapText="1"/>
      <protection hidden="1"/>
    </xf>
    <xf numFmtId="2" fontId="0" fillId="0" borderId="7" xfId="0" applyNumberFormat="1" applyFont="1" applyBorder="1" applyAlignment="1" applyProtection="1">
      <alignment horizontal="center" vertical="center"/>
      <protection hidden="1"/>
    </xf>
    <xf numFmtId="2" fontId="41" fillId="6" borderId="7" xfId="0" applyNumberFormat="1" applyFont="1" applyFill="1" applyBorder="1" applyAlignment="1" applyProtection="1">
      <alignment horizontal="center" vertical="center"/>
      <protection locked="0" hidden="1"/>
    </xf>
    <xf numFmtId="2" fontId="44" fillId="0" borderId="7" xfId="0" applyNumberFormat="1" applyFont="1" applyBorder="1" applyAlignment="1" applyProtection="1">
      <alignment horizontal="center" vertical="center"/>
      <protection hidden="1"/>
    </xf>
    <xf numFmtId="0" fontId="43" fillId="0" borderId="7" xfId="0" applyFont="1" applyBorder="1" applyAlignment="1">
      <alignment horizontal="justify" vertical="center" wrapText="1"/>
    </xf>
    <xf numFmtId="0" fontId="43" fillId="0" borderId="7" xfId="0" applyFont="1" applyBorder="1" applyAlignment="1">
      <alignment horizontal="justify" vertical="center"/>
    </xf>
    <xf numFmtId="0" fontId="0" fillId="0" borderId="7" xfId="0" applyBorder="1" applyAlignment="1">
      <alignment vertical="top" wrapText="1"/>
    </xf>
    <xf numFmtId="2" fontId="43" fillId="0" borderId="7" xfId="0" applyNumberFormat="1" applyFont="1" applyBorder="1" applyAlignment="1">
      <alignment horizontal="center" vertical="center" wrapText="1"/>
    </xf>
    <xf numFmtId="0" fontId="0" fillId="0" borderId="9" xfId="0" applyBorder="1" applyAlignment="1">
      <alignment horizontal="justify" vertical="center"/>
    </xf>
    <xf numFmtId="0" fontId="0" fillId="0" borderId="0" xfId="0" applyBorder="1"/>
    <xf numFmtId="0" fontId="0" fillId="0" borderId="10" xfId="0" applyBorder="1"/>
    <xf numFmtId="0" fontId="0" fillId="0" borderId="9" xfId="0" applyBorder="1" applyAlignment="1">
      <alignment vertical="center"/>
    </xf>
    <xf numFmtId="0" fontId="0" fillId="0" borderId="0"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6" xfId="0" applyBorder="1"/>
    <xf numFmtId="0" fontId="0" fillId="0" borderId="6" xfId="0" applyBorder="1" applyAlignment="1">
      <alignment vertical="center"/>
    </xf>
    <xf numFmtId="0" fontId="0" fillId="0" borderId="12" xfId="0" applyBorder="1" applyAlignment="1">
      <alignment vertical="center"/>
    </xf>
    <xf numFmtId="0" fontId="0" fillId="0" borderId="27" xfId="0" applyBorder="1" applyAlignment="1">
      <alignment vertical="center" wrapText="1"/>
    </xf>
    <xf numFmtId="0" fontId="0" fillId="0" borderId="13" xfId="0" applyBorder="1" applyAlignment="1">
      <alignment vertical="center" wrapText="1"/>
    </xf>
    <xf numFmtId="0" fontId="0" fillId="0" borderId="21" xfId="0" applyBorder="1" applyAlignment="1">
      <alignment vertical="center" wrapText="1"/>
    </xf>
    <xf numFmtId="0" fontId="0" fillId="0" borderId="12" xfId="0" applyBorder="1"/>
    <xf numFmtId="0" fontId="0" fillId="0" borderId="7" xfId="0" applyBorder="1" applyAlignment="1">
      <alignment horizontal="justify" vertical="center" wrapText="1"/>
    </xf>
    <xf numFmtId="0" fontId="0" fillId="0" borderId="7" xfId="0" applyBorder="1" applyAlignment="1">
      <alignment horizontal="justify" vertical="center"/>
    </xf>
    <xf numFmtId="0" fontId="0" fillId="0" borderId="7" xfId="0" applyBorder="1" applyAlignment="1">
      <alignment vertical="top"/>
    </xf>
    <xf numFmtId="2" fontId="0" fillId="0" borderId="7" xfId="0" applyNumberFormat="1" applyBorder="1" applyAlignment="1">
      <alignment vertical="top"/>
    </xf>
    <xf numFmtId="2" fontId="0" fillId="0" borderId="7" xfId="0" applyNumberFormat="1" applyBorder="1" applyAlignment="1">
      <alignment vertical="top" wrapText="1"/>
    </xf>
    <xf numFmtId="0" fontId="45" fillId="0" borderId="7" xfId="0" applyFont="1" applyBorder="1" applyProtection="1">
      <protection hidden="1"/>
    </xf>
    <xf numFmtId="0" fontId="45" fillId="0" borderId="7" xfId="0" applyFont="1" applyBorder="1" applyAlignment="1" applyProtection="1">
      <alignment horizontal="center" vertical="center"/>
      <protection hidden="1"/>
    </xf>
    <xf numFmtId="0" fontId="45" fillId="0" borderId="0" xfId="0" applyFont="1" applyProtection="1">
      <protection hidden="1"/>
    </xf>
    <xf numFmtId="2" fontId="46" fillId="0" borderId="7" xfId="0" applyNumberFormat="1" applyFont="1" applyBorder="1" applyAlignment="1" applyProtection="1">
      <alignment horizontal="center" vertical="top" wrapText="1"/>
      <protection hidden="1"/>
    </xf>
    <xf numFmtId="0" fontId="45" fillId="0" borderId="0" xfId="0" applyFont="1" applyAlignment="1" applyProtection="1">
      <alignment vertical="center"/>
      <protection hidden="1"/>
    </xf>
    <xf numFmtId="0" fontId="47" fillId="0" borderId="7" xfId="0" applyFont="1" applyBorder="1" applyAlignment="1">
      <alignment horizontal="center" vertical="center"/>
    </xf>
    <xf numFmtId="0" fontId="45" fillId="0" borderId="7" xfId="0" applyFont="1" applyBorder="1" applyAlignment="1" applyProtection="1">
      <alignment horizontal="center" vertical="center" wrapText="1"/>
      <protection hidden="1"/>
    </xf>
    <xf numFmtId="0" fontId="45" fillId="0" borderId="7" xfId="0" applyFont="1" applyBorder="1" applyAlignment="1" applyProtection="1">
      <alignment vertical="center" wrapText="1"/>
      <protection hidden="1"/>
    </xf>
    <xf numFmtId="0" fontId="45" fillId="0" borderId="7" xfId="0" applyFont="1" applyBorder="1" applyAlignment="1" applyProtection="1">
      <alignment vertical="top"/>
      <protection hidden="1"/>
    </xf>
    <xf numFmtId="0" fontId="0" fillId="0" borderId="7" xfId="0" applyBorder="1" applyAlignment="1">
      <alignment horizontal="center" vertical="center"/>
    </xf>
    <xf numFmtId="0" fontId="45" fillId="0" borderId="7" xfId="0" applyFont="1" applyBorder="1" applyAlignment="1" applyProtection="1">
      <alignment horizontal="center" vertical="center" wrapText="1"/>
      <protection hidden="1"/>
    </xf>
    <xf numFmtId="0" fontId="43" fillId="0" borderId="0" xfId="0" applyFont="1" applyAlignment="1" applyProtection="1">
      <alignment horizontal="left" vertical="center"/>
      <protection hidden="1"/>
    </xf>
    <xf numFmtId="0" fontId="45" fillId="0" borderId="7"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45" fillId="0" borderId="7" xfId="0" applyFont="1" applyBorder="1" applyAlignment="1" applyProtection="1">
      <alignment horizontal="center" vertical="center" wrapText="1"/>
      <protection hidden="1"/>
    </xf>
    <xf numFmtId="0" fontId="43" fillId="0" borderId="0" xfId="0" applyFont="1" applyAlignment="1" applyProtection="1">
      <alignment horizontal="left" vertical="center"/>
      <protection hidden="1"/>
    </xf>
    <xf numFmtId="10" fontId="43" fillId="6" borderId="7" xfId="0" applyNumberFormat="1" applyFont="1" applyFill="1" applyBorder="1" applyAlignment="1" applyProtection="1">
      <alignment horizontal="center" vertical="center" wrapText="1"/>
      <protection locked="0" hidden="1"/>
    </xf>
    <xf numFmtId="0" fontId="46" fillId="0" borderId="7" xfId="0" applyFont="1" applyBorder="1" applyAlignment="1" applyProtection="1">
      <alignment horizontal="left" vertical="center"/>
      <protection hidden="1"/>
    </xf>
    <xf numFmtId="2" fontId="41" fillId="6" borderId="0" xfId="0" applyNumberFormat="1" applyFont="1" applyFill="1" applyBorder="1" applyAlignment="1" applyProtection="1">
      <alignment horizontal="center" vertical="center"/>
      <protection locked="0" hidden="1"/>
    </xf>
    <xf numFmtId="2" fontId="42" fillId="0" borderId="7" xfId="0" applyNumberFormat="1" applyFont="1" applyBorder="1" applyAlignment="1">
      <alignment horizontal="center" vertical="center" wrapText="1"/>
    </xf>
    <xf numFmtId="0" fontId="7" fillId="0" borderId="0" xfId="46" applyFont="1" applyAlignment="1" applyProtection="1">
      <alignment horizontal="justify" vertical="center"/>
    </xf>
    <xf numFmtId="0" fontId="6" fillId="0" borderId="0" xfId="46" applyFont="1" applyAlignment="1" applyProtection="1">
      <alignment horizontal="center" vertical="center"/>
    </xf>
    <xf numFmtId="166" fontId="7" fillId="0" borderId="0" xfId="46" applyNumberFormat="1" applyFont="1" applyFill="1" applyAlignment="1" applyProtection="1">
      <alignment horizontal="left" vertical="center"/>
    </xf>
    <xf numFmtId="0" fontId="45" fillId="0" borderId="7" xfId="0" applyFont="1" applyBorder="1" applyAlignment="1" applyProtection="1">
      <alignment horizontal="center" vertical="center" wrapText="1"/>
      <protection hidden="1"/>
    </xf>
    <xf numFmtId="0" fontId="45" fillId="0" borderId="7" xfId="0" applyFont="1" applyBorder="1" applyAlignment="1" applyProtection="1">
      <alignment vertical="top"/>
      <protection hidden="1"/>
    </xf>
    <xf numFmtId="0" fontId="45" fillId="0" borderId="7"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43" fillId="0" borderId="0" xfId="0" applyFont="1" applyAlignment="1" applyProtection="1">
      <alignment horizontal="left" vertical="center"/>
      <protection hidden="1"/>
    </xf>
    <xf numFmtId="4" fontId="21" fillId="0" borderId="0" xfId="46" quotePrefix="1" applyNumberFormat="1" applyFont="1" applyBorder="1" applyAlignment="1" applyProtection="1">
      <alignment vertical="center"/>
    </xf>
    <xf numFmtId="0" fontId="20" fillId="0" borderId="7" xfId="0" applyFont="1" applyBorder="1" applyAlignment="1">
      <alignment horizontal="center" vertical="top"/>
    </xf>
    <xf numFmtId="0" fontId="20" fillId="0" borderId="7" xfId="0" applyFont="1" applyBorder="1" applyAlignment="1">
      <alignment horizontal="center" vertical="center"/>
    </xf>
    <xf numFmtId="0" fontId="49" fillId="0" borderId="7" xfId="0" applyFont="1" applyFill="1" applyBorder="1" applyAlignment="1">
      <alignment horizontal="center" vertical="center" wrapText="1"/>
    </xf>
    <xf numFmtId="0" fontId="49" fillId="0" borderId="7" xfId="0" applyFont="1" applyFill="1" applyBorder="1" applyAlignment="1" applyProtection="1">
      <alignment horizontal="center" vertical="center" wrapText="1"/>
      <protection hidden="1"/>
    </xf>
    <xf numFmtId="0" fontId="50" fillId="0" borderId="7" xfId="0" applyFont="1" applyFill="1" applyBorder="1" applyAlignment="1" applyProtection="1">
      <alignment horizontal="center" vertical="center" wrapText="1"/>
      <protection hidden="1"/>
    </xf>
    <xf numFmtId="0" fontId="52" fillId="0" borderId="7" xfId="0" applyFont="1" applyBorder="1" applyAlignment="1" applyProtection="1">
      <alignment horizontal="center" vertical="center" wrapText="1"/>
      <protection hidden="1"/>
    </xf>
    <xf numFmtId="0" fontId="22" fillId="0" borderId="7" xfId="0" applyFont="1" applyBorder="1" applyAlignment="1" applyProtection="1">
      <alignment horizontal="center" vertical="center"/>
      <protection hidden="1"/>
    </xf>
    <xf numFmtId="0" fontId="50" fillId="0" borderId="7" xfId="0" applyFont="1" applyFill="1" applyBorder="1" applyAlignment="1" applyProtection="1">
      <alignment horizontal="center" vertical="center"/>
      <protection hidden="1"/>
    </xf>
    <xf numFmtId="0" fontId="50" fillId="0" borderId="7" xfId="0" applyFont="1" applyFill="1" applyBorder="1" applyAlignment="1">
      <alignment horizontal="center" vertical="center" wrapText="1"/>
    </xf>
    <xf numFmtId="0" fontId="52" fillId="0" borderId="0" xfId="0" applyFont="1" applyAlignment="1" applyProtection="1">
      <alignment horizontal="center" vertical="center"/>
      <protection hidden="1"/>
    </xf>
    <xf numFmtId="0" fontId="22" fillId="0" borderId="0" xfId="0" applyFont="1" applyAlignment="1" applyProtection="1">
      <alignment horizontal="center"/>
      <protection hidden="1"/>
    </xf>
    <xf numFmtId="0" fontId="46" fillId="7" borderId="7" xfId="0" applyFont="1" applyFill="1" applyBorder="1" applyAlignment="1" applyProtection="1">
      <alignment vertical="center"/>
      <protection hidden="1"/>
    </xf>
    <xf numFmtId="0" fontId="46" fillId="7" borderId="14" xfId="0" applyFont="1" applyFill="1" applyBorder="1" applyAlignment="1" applyProtection="1">
      <alignment vertical="center"/>
      <protection hidden="1"/>
    </xf>
    <xf numFmtId="0" fontId="50" fillId="0" borderId="7" xfId="0" applyFont="1" applyBorder="1" applyAlignment="1">
      <alignment horizontal="center" vertical="center" wrapText="1"/>
    </xf>
    <xf numFmtId="0" fontId="0" fillId="0" borderId="0" xfId="0" applyBorder="1" applyAlignment="1">
      <alignment horizontal="left"/>
    </xf>
    <xf numFmtId="0" fontId="0" fillId="0" borderId="6" xfId="0" applyBorder="1" applyAlignment="1">
      <alignment horizontal="left"/>
    </xf>
    <xf numFmtId="0" fontId="0" fillId="7" borderId="7" xfId="0" applyFill="1" applyBorder="1" applyAlignment="1">
      <alignment vertical="center"/>
    </xf>
    <xf numFmtId="0" fontId="0" fillId="7" borderId="7" xfId="0" applyFill="1" applyBorder="1" applyAlignment="1" applyProtection="1">
      <alignment vertical="center"/>
      <protection locked="0"/>
    </xf>
    <xf numFmtId="0" fontId="0" fillId="7" borderId="7" xfId="0" applyFill="1" applyBorder="1" applyAlignment="1">
      <alignment vertical="top"/>
    </xf>
    <xf numFmtId="0" fontId="0" fillId="7" borderId="7" xfId="0" applyFill="1" applyBorder="1" applyAlignment="1" applyProtection="1">
      <alignment vertical="top"/>
      <protection locked="0"/>
    </xf>
    <xf numFmtId="0" fontId="0" fillId="7" borderId="9" xfId="0" applyFill="1" applyBorder="1" applyAlignment="1">
      <alignment vertical="top"/>
    </xf>
    <xf numFmtId="0" fontId="0" fillId="7" borderId="0" xfId="0" applyFill="1" applyBorder="1" applyAlignment="1">
      <alignment vertical="top"/>
    </xf>
    <xf numFmtId="0" fontId="2" fillId="7" borderId="7" xfId="0" applyFont="1" applyFill="1" applyBorder="1" applyAlignment="1" applyProtection="1">
      <alignment vertical="center"/>
      <protection locked="0"/>
    </xf>
    <xf numFmtId="0" fontId="7" fillId="0" borderId="0" xfId="46" applyFont="1" applyAlignment="1" applyProtection="1">
      <alignment horizontal="justify" vertical="top"/>
    </xf>
    <xf numFmtId="0" fontId="7" fillId="0" borderId="0" xfId="46" applyFont="1" applyAlignment="1" applyProtection="1">
      <alignment horizontal="center" vertical="top"/>
    </xf>
    <xf numFmtId="0" fontId="7" fillId="0" borderId="0" xfId="46" applyFont="1" applyAlignment="1" applyProtection="1">
      <alignment horizontal="justify" vertical="center"/>
    </xf>
    <xf numFmtId="0" fontId="7" fillId="0" borderId="0" xfId="42" applyFont="1" applyAlignment="1" applyProtection="1">
      <alignment horizontal="left" vertical="center" wrapText="1" indent="2"/>
    </xf>
    <xf numFmtId="0" fontId="7" fillId="4" borderId="22" xfId="42" applyFont="1" applyFill="1" applyBorder="1" applyAlignment="1" applyProtection="1">
      <alignment horizontal="left" vertical="center"/>
      <protection locked="0"/>
    </xf>
    <xf numFmtId="0" fontId="5" fillId="0" borderId="7" xfId="49" applyFont="1" applyBorder="1" applyAlignment="1" applyProtection="1">
      <alignment horizontal="center" vertical="center"/>
      <protection hidden="1"/>
    </xf>
    <xf numFmtId="0" fontId="27" fillId="0" borderId="9" xfId="49" applyFont="1" applyBorder="1" applyAlignment="1" applyProtection="1">
      <alignment horizontal="right" vertical="center"/>
      <protection hidden="1"/>
    </xf>
    <xf numFmtId="0" fontId="27" fillId="0" borderId="0" xfId="49" applyFont="1" applyBorder="1" applyAlignment="1" applyProtection="1">
      <alignment horizontal="right" vertical="center"/>
      <protection hidden="1"/>
    </xf>
    <xf numFmtId="0" fontId="30" fillId="0" borderId="7" xfId="49" applyFont="1" applyBorder="1" applyAlignment="1" applyProtection="1">
      <alignment horizontal="center" vertical="center"/>
      <protection hidden="1"/>
    </xf>
    <xf numFmtId="0" fontId="29" fillId="0" borderId="11" xfId="49" applyFont="1" applyBorder="1" applyAlignment="1" applyProtection="1">
      <alignment horizontal="right" vertical="center"/>
      <protection hidden="1"/>
    </xf>
    <xf numFmtId="0" fontId="29" fillId="0" borderId="6" xfId="49" applyFont="1" applyBorder="1" applyAlignment="1" applyProtection="1">
      <alignment horizontal="right" vertical="center"/>
      <protection hidden="1"/>
    </xf>
    <xf numFmtId="0" fontId="21" fillId="0" borderId="14" xfId="49" applyFont="1" applyFill="1" applyBorder="1" applyAlignment="1" applyProtection="1">
      <alignment horizontal="center" vertical="center"/>
      <protection hidden="1"/>
    </xf>
    <xf numFmtId="0" fontId="21" fillId="0" borderId="4" xfId="49" applyFont="1" applyFill="1" applyBorder="1" applyAlignment="1" applyProtection="1">
      <alignment horizontal="center" vertical="center"/>
      <protection hidden="1"/>
    </xf>
    <xf numFmtId="0" fontId="21" fillId="0" borderId="15" xfId="49" applyFont="1" applyFill="1" applyBorder="1" applyAlignment="1" applyProtection="1">
      <alignment horizontal="center" vertical="center"/>
      <protection hidden="1"/>
    </xf>
    <xf numFmtId="0" fontId="23" fillId="0" borderId="24" xfId="49" applyFont="1" applyBorder="1" applyAlignment="1" applyProtection="1">
      <alignment horizontal="center" vertical="center" textRotation="180"/>
      <protection hidden="1"/>
    </xf>
    <xf numFmtId="0" fontId="23" fillId="0" borderId="25" xfId="49" applyFont="1" applyBorder="1" applyAlignment="1" applyProtection="1">
      <alignment horizontal="center" vertical="center" textRotation="180"/>
      <protection hidden="1"/>
    </xf>
    <xf numFmtId="0" fontId="23" fillId="0" borderId="23" xfId="49" applyFont="1" applyBorder="1" applyAlignment="1" applyProtection="1">
      <alignment horizontal="center" vertical="center" textRotation="180"/>
      <protection hidden="1"/>
    </xf>
    <xf numFmtId="0" fontId="24" fillId="0" borderId="16" xfId="49" applyFont="1" applyBorder="1" applyAlignment="1" applyProtection="1">
      <alignment horizontal="center" vertical="center" wrapText="1"/>
      <protection hidden="1"/>
    </xf>
    <xf numFmtId="0" fontId="24" fillId="0" borderId="26" xfId="49" applyFont="1" applyBorder="1" applyAlignment="1" applyProtection="1">
      <alignment horizontal="center" vertical="center" wrapText="1"/>
      <protection hidden="1"/>
    </xf>
    <xf numFmtId="0" fontId="24" fillId="0" borderId="17" xfId="49" applyFont="1" applyBorder="1" applyAlignment="1" applyProtection="1">
      <alignment horizontal="center" vertical="center" wrapText="1"/>
      <protection hidden="1"/>
    </xf>
    <xf numFmtId="0" fontId="23" fillId="0" borderId="24" xfId="49" applyFont="1" applyBorder="1" applyAlignment="1" applyProtection="1">
      <alignment horizontal="center" vertical="center" textRotation="90"/>
      <protection hidden="1"/>
    </xf>
    <xf numFmtId="0" fontId="23" fillId="0" borderId="25" xfId="49" applyFont="1" applyBorder="1" applyAlignment="1" applyProtection="1">
      <alignment horizontal="center" vertical="center" textRotation="90"/>
      <protection hidden="1"/>
    </xf>
    <xf numFmtId="0" fontId="23" fillId="0" borderId="23" xfId="49" applyFont="1" applyBorder="1" applyAlignment="1" applyProtection="1">
      <alignment horizontal="center" vertical="center" textRotation="90"/>
      <protection hidden="1"/>
    </xf>
    <xf numFmtId="0" fontId="25" fillId="0" borderId="8" xfId="49" applyFont="1" applyBorder="1" applyAlignment="1" applyProtection="1">
      <alignment horizontal="center" vertical="center"/>
      <protection hidden="1"/>
    </xf>
    <xf numFmtId="0" fontId="25" fillId="0" borderId="22" xfId="49" applyFont="1" applyBorder="1" applyAlignment="1" applyProtection="1">
      <alignment horizontal="center" vertical="center"/>
      <protection hidden="1"/>
    </xf>
    <xf numFmtId="0" fontId="25" fillId="0" borderId="18" xfId="49" applyFont="1" applyBorder="1" applyAlignment="1" applyProtection="1">
      <alignment horizontal="center" vertical="center"/>
      <protection hidden="1"/>
    </xf>
    <xf numFmtId="0" fontId="26" fillId="0" borderId="22" xfId="49" applyFont="1" applyBorder="1" applyAlignment="1" applyProtection="1">
      <alignment horizontal="justify" vertical="center"/>
      <protection hidden="1"/>
    </xf>
    <xf numFmtId="0" fontId="26" fillId="0" borderId="18" xfId="49" applyFont="1" applyBorder="1" applyAlignment="1" applyProtection="1">
      <alignment horizontal="justify" vertical="center"/>
      <protection hidden="1"/>
    </xf>
    <xf numFmtId="0" fontId="4" fillId="0" borderId="9" xfId="49" applyBorder="1"/>
    <xf numFmtId="0" fontId="4" fillId="0" borderId="0" xfId="49" applyBorder="1"/>
    <xf numFmtId="0" fontId="4" fillId="0" borderId="10" xfId="49" applyBorder="1"/>
    <xf numFmtId="0" fontId="27" fillId="0" borderId="27" xfId="49" applyFont="1" applyBorder="1" applyAlignment="1" applyProtection="1">
      <alignment horizontal="right" vertical="center"/>
      <protection hidden="1"/>
    </xf>
    <xf numFmtId="0" fontId="27" fillId="0" borderId="13" xfId="49" applyFont="1" applyBorder="1" applyAlignment="1" applyProtection="1">
      <alignment horizontal="right" vertical="center"/>
      <protection hidden="1"/>
    </xf>
    <xf numFmtId="0" fontId="29" fillId="0" borderId="9" xfId="49" applyFont="1" applyBorder="1" applyAlignment="1" applyProtection="1">
      <alignment horizontal="right" vertical="center"/>
      <protection hidden="1"/>
    </xf>
    <xf numFmtId="0" fontId="29" fillId="0" borderId="0" xfId="49" applyFont="1" applyBorder="1" applyAlignment="1" applyProtection="1">
      <alignment horizontal="right" vertical="center"/>
      <protection hidden="1"/>
    </xf>
    <xf numFmtId="0" fontId="10" fillId="0" borderId="28" xfId="42" applyFont="1" applyBorder="1" applyAlignment="1" applyProtection="1">
      <alignment horizontal="center" vertical="top"/>
      <protection hidden="1"/>
    </xf>
    <xf numFmtId="0" fontId="26" fillId="0" borderId="22" xfId="42" applyFont="1" applyBorder="1" applyAlignment="1" applyProtection="1">
      <alignment horizontal="center" vertical="center"/>
      <protection hidden="1"/>
    </xf>
    <xf numFmtId="0" fontId="31" fillId="5" borderId="0" xfId="42" applyFont="1" applyFill="1" applyAlignment="1" applyProtection="1">
      <alignment horizontal="center" vertical="top" wrapText="1"/>
      <protection hidden="1"/>
    </xf>
    <xf numFmtId="0" fontId="26" fillId="0" borderId="0" xfId="42" applyFont="1" applyAlignment="1" applyProtection="1">
      <alignment horizontal="left" vertical="top"/>
      <protection hidden="1"/>
    </xf>
    <xf numFmtId="0" fontId="26" fillId="0" borderId="0" xfId="42" applyFont="1" applyAlignment="1" applyProtection="1">
      <alignment horizontal="left" vertical="top" wrapText="1"/>
      <protection hidden="1"/>
    </xf>
    <xf numFmtId="0" fontId="10" fillId="0" borderId="0" xfId="42" applyFont="1" applyBorder="1" applyAlignment="1" applyProtection="1">
      <alignment horizontal="center" vertical="top"/>
      <protection hidden="1"/>
    </xf>
    <xf numFmtId="0" fontId="20" fillId="0" borderId="0" xfId="42" applyFont="1" applyAlignment="1" applyProtection="1">
      <alignment horizontal="left" vertical="top" wrapText="1"/>
      <protection hidden="1"/>
    </xf>
    <xf numFmtId="0" fontId="2" fillId="4" borderId="16" xfId="48" applyFont="1" applyFill="1" applyBorder="1" applyAlignment="1" applyProtection="1">
      <alignment horizontal="left" vertical="center"/>
      <protection locked="0"/>
    </xf>
    <xf numFmtId="0" fontId="7" fillId="4" borderId="26" xfId="48" applyFont="1" applyFill="1" applyBorder="1" applyAlignment="1" applyProtection="1">
      <alignment horizontal="left" vertical="center"/>
      <protection locked="0"/>
    </xf>
    <xf numFmtId="0" fontId="7" fillId="4" borderId="17" xfId="48" applyFont="1" applyFill="1" applyBorder="1" applyAlignment="1" applyProtection="1">
      <alignment horizontal="left" vertical="center"/>
      <protection locked="0"/>
    </xf>
    <xf numFmtId="0" fontId="33" fillId="0" borderId="6" xfId="48" applyFont="1" applyBorder="1" applyAlignment="1" applyProtection="1">
      <alignment horizontal="center" vertical="center" wrapText="1"/>
      <protection hidden="1"/>
    </xf>
    <xf numFmtId="0" fontId="6" fillId="0" borderId="0" xfId="48" applyFont="1" applyBorder="1" applyAlignment="1" applyProtection="1">
      <alignment horizontal="center" vertical="center"/>
      <protection hidden="1"/>
    </xf>
    <xf numFmtId="0" fontId="35" fillId="5" borderId="0" xfId="48" applyFont="1" applyFill="1" applyBorder="1" applyAlignment="1" applyProtection="1">
      <alignment horizontal="center" vertical="center"/>
      <protection hidden="1"/>
    </xf>
    <xf numFmtId="0" fontId="20" fillId="4" borderId="7" xfId="48" applyFont="1" applyFill="1" applyBorder="1" applyAlignment="1" applyProtection="1">
      <alignment horizontal="center" vertical="center"/>
      <protection locked="0"/>
    </xf>
    <xf numFmtId="0" fontId="0" fillId="4" borderId="14" xfId="48" applyFont="1" applyFill="1" applyBorder="1" applyAlignment="1" applyProtection="1">
      <alignment horizontal="center" vertical="center" wrapText="1"/>
    </xf>
    <xf numFmtId="0" fontId="7" fillId="4" borderId="4" xfId="48" applyFont="1" applyFill="1" applyBorder="1" applyAlignment="1" applyProtection="1">
      <alignment horizontal="center" vertical="center" wrapText="1"/>
    </xf>
    <xf numFmtId="0" fontId="7" fillId="4" borderId="15" xfId="48" applyFont="1" applyFill="1" applyBorder="1" applyAlignment="1" applyProtection="1">
      <alignment horizontal="center" vertical="center" wrapText="1"/>
    </xf>
    <xf numFmtId="0" fontId="36" fillId="0" borderId="7" xfId="48" applyFont="1" applyBorder="1" applyAlignment="1" applyProtection="1">
      <alignment horizontal="center" vertical="center"/>
      <protection hidden="1"/>
    </xf>
    <xf numFmtId="0" fontId="7" fillId="0" borderId="11" xfId="48" applyFont="1" applyBorder="1" applyAlignment="1" applyProtection="1">
      <alignment horizontal="center" vertical="center"/>
      <protection hidden="1"/>
    </xf>
    <xf numFmtId="0" fontId="7" fillId="0" borderId="6" xfId="48" applyFont="1" applyBorder="1" applyAlignment="1" applyProtection="1">
      <alignment horizontal="center" vertical="center"/>
      <protection hidden="1"/>
    </xf>
    <xf numFmtId="0" fontId="0" fillId="4" borderId="16" xfId="48" applyFont="1" applyFill="1" applyBorder="1" applyAlignment="1" applyProtection="1">
      <alignment horizontal="left" vertical="center"/>
      <protection locked="0"/>
    </xf>
    <xf numFmtId="0" fontId="43" fillId="0" borderId="14" xfId="0" applyFont="1" applyBorder="1" applyAlignment="1" applyProtection="1">
      <alignment horizontal="right" vertical="center"/>
      <protection hidden="1"/>
    </xf>
    <xf numFmtId="0" fontId="43" fillId="0" borderId="4" xfId="0" applyFont="1" applyBorder="1" applyAlignment="1" applyProtection="1">
      <alignment horizontal="right" vertical="center"/>
      <protection hidden="1"/>
    </xf>
    <xf numFmtId="0" fontId="43" fillId="0" borderId="15" xfId="0" applyFont="1" applyBorder="1" applyAlignment="1" applyProtection="1">
      <alignment horizontal="right" vertical="center"/>
      <protection hidden="1"/>
    </xf>
    <xf numFmtId="0" fontId="53" fillId="7" borderId="14" xfId="0" applyFont="1" applyFill="1" applyBorder="1" applyAlignment="1" applyProtection="1">
      <alignment horizontal="center" vertical="center" wrapText="1"/>
      <protection hidden="1"/>
    </xf>
    <xf numFmtId="0" fontId="53" fillId="7" borderId="4" xfId="0" applyFont="1" applyFill="1" applyBorder="1" applyAlignment="1" applyProtection="1">
      <alignment horizontal="center" vertical="center" wrapText="1"/>
      <protection hidden="1"/>
    </xf>
    <xf numFmtId="0" fontId="53" fillId="7" borderId="15" xfId="0" applyFont="1" applyFill="1" applyBorder="1" applyAlignment="1" applyProtection="1">
      <alignment horizontal="center" vertical="center" wrapText="1"/>
      <protection hidden="1"/>
    </xf>
    <xf numFmtId="0" fontId="54" fillId="0" borderId="14" xfId="0" applyFont="1" applyBorder="1" applyAlignment="1" applyProtection="1">
      <alignment horizontal="center" vertical="center" wrapText="1"/>
      <protection hidden="1"/>
    </xf>
    <xf numFmtId="0" fontId="54" fillId="0" borderId="4"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45" fillId="0" borderId="14" xfId="0" applyFont="1" applyBorder="1" applyAlignment="1" applyProtection="1">
      <alignment horizontal="center" vertical="top"/>
      <protection hidden="1"/>
    </xf>
    <xf numFmtId="0" fontId="45" fillId="0" borderId="4" xfId="0" applyFont="1" applyBorder="1" applyAlignment="1" applyProtection="1">
      <alignment horizontal="center" vertical="top"/>
      <protection hidden="1"/>
    </xf>
    <xf numFmtId="0" fontId="45" fillId="0" borderId="15" xfId="0" applyFont="1" applyBorder="1" applyAlignment="1" applyProtection="1">
      <alignment horizontal="center" vertical="top"/>
      <protection hidden="1"/>
    </xf>
    <xf numFmtId="0" fontId="46" fillId="7" borderId="14" xfId="0" applyFont="1" applyFill="1" applyBorder="1" applyAlignment="1" applyProtection="1">
      <alignment horizontal="center" vertical="center"/>
      <protection hidden="1"/>
    </xf>
    <xf numFmtId="0" fontId="46" fillId="7" borderId="4" xfId="0" applyFont="1" applyFill="1" applyBorder="1" applyAlignment="1" applyProtection="1">
      <alignment horizontal="center" vertical="center"/>
      <protection hidden="1"/>
    </xf>
    <xf numFmtId="0" fontId="46" fillId="7" borderId="15" xfId="0" applyFont="1" applyFill="1" applyBorder="1" applyAlignment="1" applyProtection="1">
      <alignment horizontal="center" vertical="center"/>
      <protection hidden="1"/>
    </xf>
    <xf numFmtId="0" fontId="45" fillId="7" borderId="14" xfId="0" applyFont="1" applyFill="1" applyBorder="1" applyAlignment="1" applyProtection="1">
      <alignment horizontal="center" vertical="top"/>
      <protection hidden="1"/>
    </xf>
    <xf numFmtId="0" fontId="45" fillId="7" borderId="4" xfId="0" applyFont="1" applyFill="1" applyBorder="1" applyAlignment="1" applyProtection="1">
      <alignment horizontal="center" vertical="top"/>
      <protection hidden="1"/>
    </xf>
    <xf numFmtId="0" fontId="45" fillId="7" borderId="15" xfId="0" applyFont="1" applyFill="1" applyBorder="1" applyAlignment="1" applyProtection="1">
      <alignment horizontal="center" vertical="top"/>
      <protection hidden="1"/>
    </xf>
    <xf numFmtId="0" fontId="43" fillId="6" borderId="14" xfId="0" applyFont="1" applyFill="1" applyBorder="1" applyAlignment="1" applyProtection="1">
      <alignment horizontal="center" vertical="center" wrapText="1"/>
      <protection locked="0" hidden="1"/>
    </xf>
    <xf numFmtId="0" fontId="43" fillId="6" borderId="4" xfId="0" applyFont="1" applyFill="1" applyBorder="1" applyAlignment="1" applyProtection="1">
      <alignment horizontal="center" vertical="center" wrapText="1"/>
      <protection locked="0" hidden="1"/>
    </xf>
    <xf numFmtId="0" fontId="43" fillId="6" borderId="15" xfId="0" applyFont="1" applyFill="1" applyBorder="1" applyAlignment="1" applyProtection="1">
      <alignment horizontal="center" vertical="center" wrapText="1"/>
      <protection locked="0" hidden="1"/>
    </xf>
    <xf numFmtId="0" fontId="48" fillId="0" borderId="14"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3" fillId="0" borderId="14" xfId="0" applyFont="1" applyBorder="1" applyAlignment="1" applyProtection="1">
      <alignment horizontal="center" vertical="center" wrapText="1"/>
      <protection hidden="1"/>
    </xf>
    <xf numFmtId="0" fontId="43" fillId="0" borderId="15" xfId="0" applyFont="1" applyBorder="1" applyAlignment="1" applyProtection="1">
      <alignment horizontal="center" vertical="center" wrapText="1"/>
      <protection hidden="1"/>
    </xf>
    <xf numFmtId="0" fontId="43" fillId="0" borderId="4" xfId="0" applyFont="1" applyBorder="1" applyAlignment="1" applyProtection="1">
      <alignment horizontal="center" vertical="center" wrapText="1"/>
      <protection hidden="1"/>
    </xf>
    <xf numFmtId="0" fontId="45" fillId="7" borderId="14" xfId="0" applyFont="1" applyFill="1" applyBorder="1" applyAlignment="1" applyProtection="1">
      <alignment vertical="center"/>
      <protection locked="0" hidden="1"/>
    </xf>
    <xf numFmtId="0" fontId="45" fillId="7" borderId="4" xfId="0" applyFont="1" applyFill="1" applyBorder="1" applyAlignment="1" applyProtection="1">
      <alignment vertical="center"/>
      <protection locked="0" hidden="1"/>
    </xf>
    <xf numFmtId="0" fontId="45" fillId="7" borderId="15" xfId="0" applyFont="1" applyFill="1" applyBorder="1" applyAlignment="1" applyProtection="1">
      <alignment vertical="center"/>
      <protection locked="0" hidden="1"/>
    </xf>
    <xf numFmtId="0" fontId="46" fillId="7" borderId="14" xfId="0" applyFont="1" applyFill="1" applyBorder="1" applyAlignment="1" applyProtection="1">
      <alignment horizontal="left" vertical="top"/>
      <protection hidden="1"/>
    </xf>
    <xf numFmtId="0" fontId="46" fillId="7" borderId="4" xfId="0" applyFont="1" applyFill="1" applyBorder="1" applyAlignment="1" applyProtection="1">
      <alignment horizontal="left" vertical="top"/>
      <protection hidden="1"/>
    </xf>
    <xf numFmtId="0" fontId="46" fillId="7" borderId="15" xfId="0" applyFont="1" applyFill="1" applyBorder="1" applyAlignment="1" applyProtection="1">
      <alignment horizontal="left" vertical="top"/>
      <protection hidden="1"/>
    </xf>
    <xf numFmtId="0" fontId="45" fillId="0" borderId="7" xfId="0" applyFont="1" applyBorder="1" applyAlignment="1" applyProtection="1">
      <alignment vertical="center" wrapText="1"/>
      <protection hidden="1"/>
    </xf>
    <xf numFmtId="0" fontId="51" fillId="0" borderId="7" xfId="0" applyFont="1" applyBorder="1" applyAlignment="1" applyProtection="1">
      <alignment horizontal="center" vertical="center" wrapText="1"/>
      <protection hidden="1"/>
    </xf>
    <xf numFmtId="0" fontId="51" fillId="0" borderId="24" xfId="0" applyFont="1" applyBorder="1" applyAlignment="1" applyProtection="1">
      <alignment horizontal="center" vertical="center" wrapText="1"/>
      <protection hidden="1"/>
    </xf>
    <xf numFmtId="0" fontId="51" fillId="0" borderId="23" xfId="0" applyFont="1" applyBorder="1" applyAlignment="1" applyProtection="1">
      <alignment horizontal="center" vertical="center" wrapText="1"/>
      <protection hidden="1"/>
    </xf>
    <xf numFmtId="0" fontId="52" fillId="0" borderId="7" xfId="60" applyFont="1" applyBorder="1" applyAlignment="1" applyProtection="1">
      <alignment vertical="center" wrapText="1"/>
      <protection hidden="1"/>
    </xf>
    <xf numFmtId="0" fontId="52" fillId="0" borderId="7" xfId="0" applyFont="1" applyBorder="1" applyAlignment="1" applyProtection="1">
      <alignment vertical="center" wrapText="1"/>
      <protection hidden="1"/>
    </xf>
    <xf numFmtId="9" fontId="1" fillId="0" borderId="14" xfId="0" applyNumberFormat="1" applyFont="1" applyBorder="1" applyAlignment="1" applyProtection="1">
      <alignment horizontal="center" vertical="center" wrapText="1"/>
      <protection hidden="1"/>
    </xf>
    <xf numFmtId="9" fontId="1" fillId="0" borderId="15" xfId="0" applyNumberFormat="1" applyFont="1" applyBorder="1" applyAlignment="1" applyProtection="1">
      <alignment horizontal="center" vertical="center" wrapText="1"/>
      <protection hidden="1"/>
    </xf>
    <xf numFmtId="0" fontId="52" fillId="0" borderId="7" xfId="61" applyFont="1" applyBorder="1" applyAlignment="1" applyProtection="1">
      <alignment vertical="center" wrapText="1"/>
      <protection hidden="1"/>
    </xf>
    <xf numFmtId="0" fontId="55" fillId="0" borderId="14"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15" xfId="0" applyFont="1" applyBorder="1" applyAlignment="1">
      <alignment horizontal="center" vertical="center" wrapText="1"/>
    </xf>
    <xf numFmtId="0" fontId="3" fillId="7" borderId="14"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15" xfId="0" applyFont="1" applyFill="1" applyBorder="1" applyAlignment="1">
      <alignment horizontal="center" vertical="center"/>
    </xf>
    <xf numFmtId="0" fontId="0" fillId="7" borderId="9" xfId="0" applyFill="1" applyBorder="1" applyAlignment="1">
      <alignment vertical="center"/>
    </xf>
    <xf numFmtId="0" fontId="0" fillId="7" borderId="10" xfId="0" applyFill="1" applyBorder="1" applyAlignment="1">
      <alignment vertical="center"/>
    </xf>
    <xf numFmtId="0" fontId="46" fillId="0" borderId="7" xfId="0" applyFont="1" applyBorder="1" applyAlignment="1">
      <alignment horizontal="center" vertical="center" wrapText="1"/>
    </xf>
    <xf numFmtId="0" fontId="0" fillId="7" borderId="0" xfId="0" applyFill="1" applyBorder="1" applyAlignment="1">
      <alignment vertical="center"/>
    </xf>
    <xf numFmtId="0" fontId="0" fillId="7" borderId="27" xfId="0" applyFill="1" applyBorder="1" applyAlignment="1">
      <alignment vertical="center"/>
    </xf>
    <xf numFmtId="0" fontId="0" fillId="7" borderId="21" xfId="0" applyFill="1" applyBorder="1" applyAlignment="1">
      <alignment vertical="center"/>
    </xf>
    <xf numFmtId="0" fontId="43" fillId="0" borderId="7" xfId="0" applyFont="1" applyBorder="1" applyAlignment="1">
      <alignment horizontal="justify" vertical="center" wrapText="1"/>
    </xf>
    <xf numFmtId="0" fontId="0" fillId="7" borderId="11" xfId="0" applyFill="1" applyBorder="1" applyAlignment="1">
      <alignment vertical="top"/>
    </xf>
    <xf numFmtId="0" fontId="0" fillId="7" borderId="6" xfId="0" applyFill="1" applyBorder="1" applyAlignment="1">
      <alignment vertical="top"/>
    </xf>
    <xf numFmtId="0" fontId="0" fillId="0" borderId="7" xfId="0" applyBorder="1" applyAlignment="1">
      <alignment horizontal="justify" vertical="center" wrapText="1"/>
    </xf>
    <xf numFmtId="0" fontId="2" fillId="0" borderId="7" xfId="0" applyFont="1" applyBorder="1" applyAlignment="1">
      <alignment horizontal="justify" vertical="center" wrapText="1"/>
    </xf>
    <xf numFmtId="0" fontId="3" fillId="7" borderId="14" xfId="0" applyFont="1" applyFill="1" applyBorder="1" applyAlignment="1">
      <alignment horizontal="left" vertical="top" wrapText="1"/>
    </xf>
    <xf numFmtId="0" fontId="3" fillId="7" borderId="4" xfId="0" applyFont="1" applyFill="1" applyBorder="1" applyAlignment="1">
      <alignment horizontal="left" vertical="top" wrapText="1"/>
    </xf>
    <xf numFmtId="0" fontId="3" fillId="7" borderId="15" xfId="0" applyFont="1" applyFill="1" applyBorder="1" applyAlignment="1">
      <alignment horizontal="left" vertical="top" wrapText="1"/>
    </xf>
    <xf numFmtId="0" fontId="22" fillId="7" borderId="14" xfId="0" applyFont="1" applyFill="1" applyBorder="1" applyAlignment="1">
      <alignment horizontal="center" vertical="center" wrapText="1"/>
    </xf>
    <xf numFmtId="0" fontId="22" fillId="7" borderId="4" xfId="0" applyFont="1" applyFill="1" applyBorder="1" applyAlignment="1">
      <alignment horizontal="center" vertical="center" wrapText="1"/>
    </xf>
    <xf numFmtId="0" fontId="22" fillId="7" borderId="15" xfId="0" applyFont="1" applyFill="1" applyBorder="1" applyAlignment="1">
      <alignment horizontal="center" vertical="center" wrapText="1"/>
    </xf>
    <xf numFmtId="0" fontId="0" fillId="7" borderId="13" xfId="0" applyFill="1" applyBorder="1" applyAlignment="1">
      <alignment vertical="center"/>
    </xf>
    <xf numFmtId="0" fontId="0" fillId="7" borderId="14" xfId="0" applyFill="1" applyBorder="1" applyAlignment="1">
      <alignment vertical="center"/>
    </xf>
    <xf numFmtId="0" fontId="0" fillId="7" borderId="15" xfId="0" applyFill="1" applyBorder="1" applyAlignment="1">
      <alignment vertical="center"/>
    </xf>
    <xf numFmtId="0" fontId="56" fillId="0" borderId="14" xfId="0" applyFont="1" applyBorder="1" applyAlignment="1">
      <alignment horizontal="center" vertical="top" wrapText="1"/>
    </xf>
    <xf numFmtId="0" fontId="56" fillId="0" borderId="4" xfId="0" applyFont="1" applyBorder="1" applyAlignment="1">
      <alignment horizontal="center" vertical="top" wrapText="1"/>
    </xf>
    <xf numFmtId="0" fontId="56" fillId="0" borderId="15" xfId="0" applyFont="1" applyBorder="1" applyAlignment="1">
      <alignment horizontal="center" vertical="top" wrapText="1"/>
    </xf>
    <xf numFmtId="0" fontId="6" fillId="0" borderId="0" xfId="46" applyFont="1" applyAlignment="1" applyProtection="1">
      <alignment horizontal="center" vertical="center"/>
    </xf>
    <xf numFmtId="0" fontId="7" fillId="4" borderId="0" xfId="46" applyFont="1" applyFill="1" applyAlignment="1" applyProtection="1">
      <alignment horizontal="left" vertical="center"/>
      <protection locked="0"/>
    </xf>
    <xf numFmtId="166" fontId="7" fillId="0" borderId="0" xfId="46" applyNumberFormat="1" applyFont="1" applyFill="1" applyAlignment="1" applyProtection="1">
      <alignment horizontal="left" vertical="center"/>
    </xf>
    <xf numFmtId="0" fontId="6" fillId="0" borderId="0" xfId="46" applyFont="1" applyAlignment="1" applyProtection="1">
      <alignment horizontal="justify" vertical="top"/>
    </xf>
    <xf numFmtId="0" fontId="7" fillId="0" borderId="0" xfId="46" applyFont="1" applyAlignment="1" applyProtection="1">
      <alignment horizontal="justify" vertical="top"/>
    </xf>
    <xf numFmtId="0" fontId="7" fillId="0" borderId="0" xfId="46" applyFont="1" applyAlignment="1" applyProtection="1">
      <alignment horizontal="left" vertical="top" wrapText="1"/>
    </xf>
    <xf numFmtId="0" fontId="7" fillId="0" borderId="0" xfId="46" applyFont="1" applyAlignment="1" applyProtection="1">
      <alignment horizontal="center" vertical="top"/>
    </xf>
    <xf numFmtId="0" fontId="7" fillId="0" borderId="0" xfId="46" applyFont="1" applyAlignment="1" applyProtection="1">
      <alignment horizontal="justify" vertical="center"/>
    </xf>
    <xf numFmtId="0" fontId="6" fillId="0" borderId="0" xfId="46" applyFont="1" applyAlignment="1" applyProtection="1">
      <alignment horizontal="justify" vertical="center"/>
    </xf>
    <xf numFmtId="0" fontId="7" fillId="0" borderId="0" xfId="42" applyFont="1" applyBorder="1" applyAlignment="1" applyProtection="1">
      <alignment horizontal="left" vertical="center" indent="2"/>
    </xf>
    <xf numFmtId="166" fontId="6" fillId="0" borderId="0" xfId="46" applyNumberFormat="1" applyFont="1" applyAlignment="1" applyProtection="1">
      <alignment horizontal="left" vertical="center" indent="1"/>
    </xf>
    <xf numFmtId="0" fontId="7" fillId="0" borderId="0" xfId="42" applyFont="1" applyAlignment="1" applyProtection="1">
      <alignment horizontal="left" vertical="center" wrapText="1" indent="2"/>
    </xf>
    <xf numFmtId="0" fontId="7" fillId="0" borderId="29" xfId="42" applyFont="1" applyBorder="1" applyAlignment="1" applyProtection="1">
      <alignment horizontal="left" vertical="center" indent="2"/>
    </xf>
    <xf numFmtId="0" fontId="7" fillId="4" borderId="22" xfId="42" applyFont="1" applyFill="1" applyBorder="1" applyAlignment="1" applyProtection="1">
      <alignment horizontal="left" vertical="center"/>
      <protection locked="0"/>
    </xf>
    <xf numFmtId="0" fontId="10" fillId="0" borderId="0" xfId="46" quotePrefix="1" applyFont="1" applyAlignment="1" applyProtection="1">
      <alignment horizontal="center" vertical="center"/>
    </xf>
    <xf numFmtId="0" fontId="7" fillId="0" borderId="28" xfId="42" applyFont="1" applyBorder="1" applyAlignment="1" applyProtection="1">
      <alignment horizontal="left" vertical="center" indent="2"/>
    </xf>
    <xf numFmtId="0" fontId="7" fillId="0" borderId="22" xfId="42" applyFont="1" applyBorder="1" applyAlignment="1" applyProtection="1">
      <alignment horizontal="left" vertical="center" indent="2"/>
    </xf>
    <xf numFmtId="0" fontId="7" fillId="0" borderId="29" xfId="42" applyFont="1" applyBorder="1" applyAlignment="1" applyProtection="1">
      <alignment horizontal="justify" vertical="center" wrapText="1"/>
    </xf>
  </cellXfs>
  <cellStyles count="62">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11" xfId="15"/>
    <cellStyle name="Comma 11 2" xfId="16"/>
    <cellStyle name="Comma 11 3" xfId="17"/>
    <cellStyle name="Comma 2" xfId="18"/>
    <cellStyle name="Comma 2 2" xfId="19"/>
    <cellStyle name="Comma 3" xfId="20"/>
    <cellStyle name="Comma 4" xfId="21"/>
    <cellStyle name="Custom - Style8" xfId="22"/>
    <cellStyle name="Data   - Style2" xfId="23"/>
    <cellStyle name="Formula" xfId="24"/>
    <cellStyle name="Header1" xfId="25"/>
    <cellStyle name="Header2" xfId="26"/>
    <cellStyle name="Hypertextový odkaz" xfId="27"/>
    <cellStyle name="Labels - Style3" xfId="28"/>
    <cellStyle name="no dec" xfId="29"/>
    <cellStyle name="Normal" xfId="0" builtinId="0"/>
    <cellStyle name="Normal - Style1" xfId="30"/>
    <cellStyle name="Normal 10" xfId="61"/>
    <cellStyle name="Normal 2" xfId="31"/>
    <cellStyle name="Normal 2 2" xfId="32"/>
    <cellStyle name="Normal 2 3" xfId="33"/>
    <cellStyle name="Normal 2 4" xfId="34"/>
    <cellStyle name="Normal 2 5" xfId="35"/>
    <cellStyle name="Normal 2 6" xfId="36"/>
    <cellStyle name="Normal 2 7" xfId="37"/>
    <cellStyle name="Normal 23" xfId="38"/>
    <cellStyle name="Normal 3" xfId="39"/>
    <cellStyle name="Normal 3 2" xfId="40"/>
    <cellStyle name="Normal 3 2 2" xfId="41"/>
    <cellStyle name="Normal 4" xfId="42"/>
    <cellStyle name="Normal 5" xfId="43"/>
    <cellStyle name="Normal 6" xfId="44"/>
    <cellStyle name="Normal 7" xfId="45"/>
    <cellStyle name="Normal 8" xfId="60"/>
    <cellStyle name="Normal_Annexures TW 04" xfId="46"/>
    <cellStyle name="Normal_Attach 3(JV)" xfId="47"/>
    <cellStyle name="Normal_Attacments TW 04" xfId="48"/>
    <cellStyle name="Normal_Price_Schedules for Insulator Package Rev-01" xfId="49"/>
    <cellStyle name="Normal_PRICE-SCHE Bihar-Rev-2-corrections_Annexures TW 04" xfId="50"/>
    <cellStyle name="Percent 2" xfId="51"/>
    <cellStyle name="Popis" xfId="52"/>
    <cellStyle name="Reset  - Style7" xfId="53"/>
    <cellStyle name="Sledovaný hypertextový odkaz" xfId="54"/>
    <cellStyle name="Standard_BS14" xfId="55"/>
    <cellStyle name="Table  - Style6" xfId="56"/>
    <cellStyle name="Title  - Style1" xfId="57"/>
    <cellStyle name="TotCol - Style5" xfId="58"/>
    <cellStyle name="TotRow - Style4" xfId="59"/>
  </cellStyles>
  <dxfs count="5">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4369" name="Picture 1">
          <a:extLst>
            <a:ext uri="{FF2B5EF4-FFF2-40B4-BE49-F238E27FC236}">
              <a16:creationId xmlns:a16="http://schemas.microsoft.com/office/drawing/2014/main" id="{00000000-0008-0000-0100-000021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49567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39090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4371" name="AutoShape 6">
          <a:extLst>
            <a:ext uri="{FF2B5EF4-FFF2-40B4-BE49-F238E27FC236}">
              <a16:creationId xmlns:a16="http://schemas.microsoft.com/office/drawing/2014/main" id="{00000000-0008-0000-0100-0000233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4372" name="AutoShape 7">
          <a:extLst>
            <a:ext uri="{FF2B5EF4-FFF2-40B4-BE49-F238E27FC236}">
              <a16:creationId xmlns:a16="http://schemas.microsoft.com/office/drawing/2014/main" id="{00000000-0008-0000-0100-0000243800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4373" name="AutoShape 8">
          <a:extLst>
            <a:ext uri="{FF2B5EF4-FFF2-40B4-BE49-F238E27FC236}">
              <a16:creationId xmlns:a16="http://schemas.microsoft.com/office/drawing/2014/main" id="{00000000-0008-0000-0100-0000253800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4374" name="AutoShape 9">
          <a:extLst>
            <a:ext uri="{FF2B5EF4-FFF2-40B4-BE49-F238E27FC236}">
              <a16:creationId xmlns:a16="http://schemas.microsoft.com/office/drawing/2014/main" id="{00000000-0008-0000-0100-0000263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39090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a:t>
          </a:r>
          <a:endParaRPr lang="en-US" sz="1200" b="1" i="0" u="none" strike="noStrike" baseline="0">
            <a:solidFill>
              <a:srgbClr val="000000"/>
            </a:solidFill>
            <a:latin typeface="Book Antiqua"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3601" name="Group 1">
          <a:hlinkClick xmlns:r="http://schemas.openxmlformats.org/officeDocument/2006/relationships" r:id="rId1" tooltip="Click to Proceed"/>
          <a:extLst>
            <a:ext uri="{FF2B5EF4-FFF2-40B4-BE49-F238E27FC236}">
              <a16:creationId xmlns:a16="http://schemas.microsoft.com/office/drawing/2014/main" id="{00000000-0008-0000-0200-0000110E0000}"/>
            </a:ext>
          </a:extLst>
        </xdr:cNvPr>
        <xdr:cNvGrpSpPr>
          <a:grpSpLocks/>
        </xdr:cNvGrpSpPr>
      </xdr:nvGrpSpPr>
      <xdr:grpSpPr bwMode="auto">
        <a:xfrm>
          <a:off x="6953250" y="57150"/>
          <a:ext cx="1209675" cy="1428750"/>
          <a:chOff x="804" y="5"/>
          <a:chExt cx="116" cy="73"/>
        </a:xfrm>
      </xdr:grpSpPr>
      <xdr:sp macro="" textlink="">
        <xdr:nvSpPr>
          <xdr:cNvPr id="3603" name="AutoShape 2">
            <a:extLst>
              <a:ext uri="{FF2B5EF4-FFF2-40B4-BE49-F238E27FC236}">
                <a16:creationId xmlns:a16="http://schemas.microsoft.com/office/drawing/2014/main" id="{00000000-0008-0000-0200-0000130E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3602" name="Picture 4">
          <a:extLst>
            <a:ext uri="{FF2B5EF4-FFF2-40B4-BE49-F238E27FC236}">
              <a16:creationId xmlns:a16="http://schemas.microsoft.com/office/drawing/2014/main" id="{00000000-0008-0000-0200-0000120E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676900" y="1546860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092950" y="104775"/>
          <a:ext cx="1127125" cy="73660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7.0.25\engg\CIVIL\D\ENGG-CIVIL\ENGG%20CIVIL\7%20PROJECTS\13%20INDORE\13F%20Site%20Levelling\Users\60001642\Downloads\10%20Price%20Schedule%20for%20csd%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oham/e-tender%20Packages/NIT-05-18/TCIL/GIS%20Store%20Kala/Vol-III/Vol-III/E%20Tender%20BOQ%20Kala_Final%20correct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oham/NIT-08-to%20be%20uploaded/Pck.%20F-Roads%20&amp;%20Drains-Banask-136282/Vol-III/Banas%20etender%20BOQ%20%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
      <sheetName val="Sch-4"/>
      <sheetName val="Sch-5"/>
      <sheetName val="Sch-6"/>
      <sheetName val="Octroi"/>
      <sheetName val="Entry Tax"/>
      <sheetName val="Other Taxes &amp; Duties"/>
      <sheetName val="Bid Form 2nd Envelope"/>
      <sheetName val="Q &amp; C"/>
      <sheetName val="N to W"/>
      <sheetName val="Sheet1"/>
      <sheetName val="Sheet2"/>
    </sheetNames>
    <sheetDataSet>
      <sheetData sheetId="0"/>
      <sheetData sheetId="1"/>
      <sheetData sheetId="2"/>
      <sheetData sheetId="3">
        <row r="6">
          <cell r="D6" t="str">
            <v>Sole Bidder</v>
          </cell>
          <cell r="AA6">
            <v>0</v>
          </cell>
        </row>
      </sheetData>
      <sheetData sheetId="4">
        <row r="5">
          <cell r="E5" t="str">
            <v>Contract Services</v>
          </cell>
        </row>
        <row r="6">
          <cell r="B6">
            <v>0</v>
          </cell>
          <cell r="E6" t="str">
            <v>Power Grid Corporation of India Ltd.,</v>
          </cell>
        </row>
        <row r="7">
          <cell r="E7" t="str">
            <v>Western Region Transmission System-II</v>
          </cell>
        </row>
        <row r="35">
          <cell r="B3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Instructions"/>
      <sheetName val="Names of Bidder"/>
      <sheetName val="Sch3a"/>
      <sheetName val="Sch3b"/>
      <sheetName val="Sch3c"/>
      <sheetName val="Sch3d"/>
      <sheetName val="Sch5"/>
      <sheetName val="Sch6"/>
      <sheetName val="Bid Form 2nd Enve"/>
    </sheetNames>
    <sheetDataSet>
      <sheetData sheetId="0"/>
      <sheetData sheetId="1"/>
      <sheetData sheetId="2">
        <row r="24">
          <cell r="G24"/>
        </row>
        <row r="25">
          <cell r="G25"/>
        </row>
        <row r="27">
          <cell r="G27"/>
        </row>
        <row r="28">
          <cell r="G28"/>
        </row>
      </sheetData>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3(DSR Itms-Civil Work)"/>
      <sheetName val="Sch-3(NS Items-Civil Work)"/>
      <sheetName val="Sch-3(Electrical Itms)"/>
      <sheetName val="Sch-5"/>
      <sheetName val="Sch-6"/>
      <sheetName val="Bid Form 2nd Envelope"/>
      <sheetName val="Sheet1"/>
    </sheetNames>
    <sheetDataSet>
      <sheetData sheetId="0"/>
      <sheetData sheetId="1"/>
      <sheetData sheetId="2"/>
      <sheetData sheetId="3">
        <row r="6">
          <cell r="D6" t="str">
            <v>Sole Bidder</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2" sqref="B12"/>
    </sheetView>
  </sheetViews>
  <sheetFormatPr defaultRowHeight="16.5"/>
  <cols>
    <col min="1" max="1" width="20.5703125" style="42" customWidth="1"/>
    <col min="2" max="2" width="82.140625" style="42" customWidth="1"/>
    <col min="3" max="16384" width="9.140625" style="42"/>
  </cols>
  <sheetData>
    <row r="1" spans="1:8" ht="52.5" customHeight="1">
      <c r="A1" s="125" t="s">
        <v>44</v>
      </c>
      <c r="B1" s="130" t="s">
        <v>138</v>
      </c>
    </row>
    <row r="2" spans="1:8">
      <c r="A2" s="126"/>
      <c r="B2" s="128"/>
    </row>
    <row r="3" spans="1:8">
      <c r="A3" s="126" t="s">
        <v>45</v>
      </c>
      <c r="B3" s="127"/>
    </row>
    <row r="4" spans="1:8">
      <c r="A4" s="126"/>
      <c r="B4" s="129"/>
    </row>
    <row r="5" spans="1:8">
      <c r="A5" s="126" t="s">
        <v>46</v>
      </c>
      <c r="B5" s="127" t="s">
        <v>139</v>
      </c>
      <c r="C5" s="43"/>
      <c r="D5" s="43"/>
      <c r="E5" s="43"/>
      <c r="F5" s="43"/>
      <c r="G5" s="43"/>
      <c r="H5" s="43"/>
    </row>
    <row r="6" spans="1:8">
      <c r="A6" s="123"/>
      <c r="B6" s="123"/>
    </row>
    <row r="7" spans="1:8">
      <c r="A7" s="120" t="s">
        <v>79</v>
      </c>
      <c r="B7" s="124" t="s">
        <v>157</v>
      </c>
      <c r="C7" s="121"/>
      <c r="D7" s="121"/>
      <c r="E7" s="121"/>
      <c r="F7" s="121"/>
      <c r="G7" s="121"/>
      <c r="H7" s="122"/>
    </row>
  </sheetData>
  <sheetProtection selectLockedCells="1" selectUnlockedCells="1"/>
  <pageMargins left="0.75" right="0.75" top="1" bottom="1" header="0.5" footer="0.5"/>
  <pageSetup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7"/>
  </sheetPr>
  <dimension ref="A1:J17"/>
  <sheetViews>
    <sheetView showGridLines="0" zoomScale="95" zoomScaleNormal="95" workbookViewId="0"/>
  </sheetViews>
  <sheetFormatPr defaultRowHeight="13.5"/>
  <cols>
    <col min="1" max="1" width="9.85546875" style="65" customWidth="1"/>
    <col min="2" max="2" width="12.7109375" style="65" customWidth="1"/>
    <col min="3" max="4" width="44.140625" style="65" customWidth="1"/>
    <col min="5" max="5" width="12.85546875" style="65" customWidth="1"/>
    <col min="6" max="6" width="9.85546875" style="52" customWidth="1"/>
    <col min="7" max="9" width="9.140625" style="52" customWidth="1"/>
    <col min="10" max="16384" width="9.140625" style="49"/>
  </cols>
  <sheetData>
    <row r="1" spans="1:10" ht="30.75" customHeight="1">
      <c r="A1" s="44"/>
      <c r="B1" s="223"/>
      <c r="C1" s="224"/>
      <c r="D1" s="224"/>
      <c r="E1" s="225"/>
      <c r="F1" s="45"/>
      <c r="G1" s="46"/>
      <c r="H1" s="47"/>
      <c r="I1" s="47"/>
      <c r="J1" s="48"/>
    </row>
    <row r="2" spans="1:10" ht="63" customHeight="1">
      <c r="A2" s="226" t="s">
        <v>47</v>
      </c>
      <c r="B2" s="229" t="str">
        <f>Basic!B1</f>
        <v>ANNUAL MAINTENANCE CONTRACT FOR OPGW INSTALLED UNDER ULDC-WR PROJECT &amp; POWERTEL under WR-II</v>
      </c>
      <c r="C2" s="230"/>
      <c r="D2" s="230"/>
      <c r="E2" s="231"/>
      <c r="F2" s="232">
        <f>Basic!B3</f>
        <v>0</v>
      </c>
      <c r="G2" s="46"/>
      <c r="H2" s="47"/>
      <c r="I2" s="47"/>
      <c r="J2" s="48"/>
    </row>
    <row r="3" spans="1:10" ht="23.25" customHeight="1">
      <c r="A3" s="227"/>
      <c r="B3" s="235" t="str">
        <f>Basic!B5</f>
        <v xml:space="preserve">WR-II/C&amp;M/2019/ULDC/AMC OPGW  </v>
      </c>
      <c r="C3" s="236"/>
      <c r="D3" s="236"/>
      <c r="E3" s="237"/>
      <c r="F3" s="233"/>
      <c r="G3" s="46"/>
      <c r="H3" s="47"/>
      <c r="I3" s="47"/>
      <c r="J3" s="48"/>
    </row>
    <row r="4" spans="1:10" ht="39.950000000000003" customHeight="1">
      <c r="A4" s="227"/>
      <c r="B4" s="50">
        <v>1</v>
      </c>
      <c r="C4" s="238" t="s">
        <v>183</v>
      </c>
      <c r="D4" s="238"/>
      <c r="E4" s="239"/>
      <c r="F4" s="233"/>
      <c r="G4" s="51"/>
      <c r="H4" s="51"/>
      <c r="I4" s="47"/>
      <c r="J4" s="48"/>
    </row>
    <row r="5" spans="1:10" ht="35.25" customHeight="1">
      <c r="A5" s="227"/>
      <c r="B5" s="50">
        <v>2</v>
      </c>
      <c r="C5" s="238" t="s">
        <v>48</v>
      </c>
      <c r="D5" s="238"/>
      <c r="E5" s="239"/>
      <c r="F5" s="233"/>
      <c r="G5" s="46"/>
      <c r="H5" s="47"/>
      <c r="I5" s="47"/>
      <c r="J5" s="48"/>
    </row>
    <row r="6" spans="1:10" s="52" customFormat="1" ht="30" customHeight="1">
      <c r="A6" s="227"/>
      <c r="B6" s="50"/>
      <c r="C6" s="238"/>
      <c r="D6" s="238"/>
      <c r="E6" s="239"/>
      <c r="F6" s="233"/>
      <c r="G6" s="46"/>
      <c r="H6" s="47"/>
      <c r="I6" s="47"/>
      <c r="J6" s="47"/>
    </row>
    <row r="7" spans="1:10" ht="52.5" hidden="1" customHeight="1">
      <c r="A7" s="227"/>
      <c r="B7" s="50">
        <v>4</v>
      </c>
      <c r="C7" s="238" t="s">
        <v>49</v>
      </c>
      <c r="D7" s="238"/>
      <c r="E7" s="239"/>
      <c r="F7" s="233"/>
      <c r="G7" s="46"/>
      <c r="H7" s="47"/>
      <c r="I7" s="47"/>
      <c r="J7" s="48"/>
    </row>
    <row r="8" spans="1:10" ht="9.75" customHeight="1">
      <c r="A8" s="227"/>
      <c r="B8" s="53"/>
      <c r="C8" s="54"/>
      <c r="D8" s="54"/>
      <c r="E8" s="55"/>
      <c r="F8" s="233"/>
      <c r="G8" s="46"/>
      <c r="H8" s="47"/>
      <c r="I8" s="47"/>
      <c r="J8" s="48"/>
    </row>
    <row r="9" spans="1:10" ht="23.25" customHeight="1">
      <c r="A9" s="227"/>
      <c r="B9" s="240"/>
      <c r="C9" s="241"/>
      <c r="D9" s="241"/>
      <c r="E9" s="242"/>
      <c r="F9" s="233"/>
      <c r="G9" s="46"/>
      <c r="H9" s="47"/>
      <c r="I9" s="47"/>
      <c r="J9" s="48"/>
    </row>
    <row r="10" spans="1:10" ht="10.5" customHeight="1">
      <c r="A10" s="227"/>
      <c r="B10" s="56"/>
      <c r="C10" s="57"/>
      <c r="D10" s="57"/>
      <c r="E10" s="58"/>
      <c r="F10" s="233"/>
      <c r="G10" s="46"/>
      <c r="H10" s="47"/>
      <c r="I10" s="47"/>
      <c r="J10" s="48"/>
    </row>
    <row r="11" spans="1:10" ht="24" customHeight="1">
      <c r="A11" s="227"/>
      <c r="B11" s="243" t="s">
        <v>50</v>
      </c>
      <c r="C11" s="244"/>
      <c r="D11" s="244"/>
      <c r="E11" s="59"/>
      <c r="F11" s="233"/>
    </row>
    <row r="12" spans="1:10" ht="15.95" customHeight="1">
      <c r="A12" s="228"/>
      <c r="B12" s="245" t="s">
        <v>51</v>
      </c>
      <c r="C12" s="246"/>
      <c r="D12" s="246"/>
      <c r="E12" s="60"/>
      <c r="F12" s="234"/>
      <c r="G12" s="46"/>
      <c r="H12" s="47"/>
      <c r="I12" s="47"/>
      <c r="J12" s="48"/>
    </row>
    <row r="13" spans="1:10" ht="24" customHeight="1">
      <c r="A13" s="217"/>
      <c r="B13" s="218" t="s">
        <v>52</v>
      </c>
      <c r="C13" s="219"/>
      <c r="D13" s="219"/>
      <c r="E13" s="59"/>
      <c r="F13" s="220"/>
      <c r="G13" s="61"/>
      <c r="H13" s="61"/>
      <c r="I13" s="61"/>
      <c r="J13" s="61"/>
    </row>
    <row r="14" spans="1:10" ht="15.95" customHeight="1">
      <c r="A14" s="217"/>
      <c r="B14" s="221" t="s">
        <v>53</v>
      </c>
      <c r="C14" s="222"/>
      <c r="D14" s="222"/>
      <c r="E14" s="62"/>
      <c r="F14" s="220"/>
      <c r="G14" s="61"/>
      <c r="H14" s="61"/>
      <c r="I14" s="61"/>
      <c r="J14" s="61"/>
    </row>
    <row r="15" spans="1:10" ht="15.75">
      <c r="A15" s="63"/>
      <c r="B15" s="64"/>
      <c r="C15" s="64"/>
      <c r="D15" s="64"/>
      <c r="E15" s="64"/>
      <c r="F15" s="47"/>
      <c r="G15" s="47"/>
      <c r="H15" s="47"/>
      <c r="I15" s="47"/>
      <c r="J15" s="48"/>
    </row>
    <row r="16" spans="1:10" ht="15.75">
      <c r="A16" s="63"/>
      <c r="B16" s="54"/>
      <c r="C16" s="54"/>
      <c r="D16" s="54"/>
      <c r="E16" s="54"/>
      <c r="F16" s="47"/>
      <c r="G16" s="47"/>
      <c r="H16" s="47"/>
      <c r="I16" s="47"/>
      <c r="J16" s="48"/>
    </row>
    <row r="17" spans="1:10" ht="15.75">
      <c r="A17" s="63"/>
      <c r="B17" s="63"/>
      <c r="C17" s="63"/>
      <c r="D17" s="63"/>
      <c r="E17" s="63"/>
      <c r="F17" s="47"/>
      <c r="G17" s="47"/>
      <c r="H17" s="47"/>
      <c r="I17" s="47"/>
      <c r="J17" s="48"/>
    </row>
  </sheetData>
  <sheetProtection password="DC2B" sheet="1" formatCells="0" formatColumns="0" formatRows="0" selectLockedCells="1"/>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34"/>
  <sheetViews>
    <sheetView showGridLines="0" workbookViewId="0">
      <selection sqref="A1:C1"/>
    </sheetView>
  </sheetViews>
  <sheetFormatPr defaultRowHeight="16.5"/>
  <cols>
    <col min="1" max="1" width="9.140625" style="69"/>
    <col min="2" max="2" width="9.140625" style="70"/>
    <col min="3" max="3" width="83" style="70" customWidth="1"/>
    <col min="4" max="4" width="75.5703125" style="80" customWidth="1"/>
    <col min="5" max="16384" width="9.140625" style="68"/>
  </cols>
  <sheetData>
    <row r="1" spans="1:11" ht="96.75" customHeight="1">
      <c r="A1" s="249" t="str">
        <f>"General Instruction to the Bidders for filling up this workbook of Price Schedules for Package " &amp; Basic!B1</f>
        <v>General Instruction to the Bidders for filling up this workbook of Price Schedules for Package ANNUAL MAINTENANCE CONTRACT FOR OPGW INSTALLED UNDER ULDC-WR PROJECT &amp; POWERTEL under WR-II</v>
      </c>
      <c r="B1" s="249"/>
      <c r="C1" s="249"/>
      <c r="D1" s="66"/>
      <c r="E1" s="67"/>
      <c r="F1" s="67"/>
      <c r="G1" s="67"/>
      <c r="H1" s="67"/>
      <c r="I1" s="67"/>
      <c r="J1" s="67"/>
      <c r="K1" s="67"/>
    </row>
    <row r="2" spans="1:11" ht="18" customHeight="1">
      <c r="C2" s="71"/>
      <c r="D2" s="43"/>
      <c r="E2" s="72"/>
      <c r="F2" s="72"/>
      <c r="G2" s="72"/>
      <c r="H2" s="72"/>
      <c r="I2" s="72"/>
      <c r="J2" s="72"/>
      <c r="K2" s="72"/>
    </row>
    <row r="3" spans="1:11" ht="18" customHeight="1">
      <c r="A3" s="73" t="s">
        <v>54</v>
      </c>
      <c r="B3" s="71" t="s">
        <v>55</v>
      </c>
      <c r="C3" s="71"/>
      <c r="D3" s="74"/>
      <c r="E3" s="75"/>
      <c r="F3" s="75"/>
      <c r="G3" s="75"/>
      <c r="H3" s="75"/>
      <c r="I3" s="75"/>
      <c r="J3" s="75"/>
      <c r="K3" s="75"/>
    </row>
    <row r="4" spans="1:11" ht="18" customHeight="1">
      <c r="B4" s="76" t="s">
        <v>0</v>
      </c>
      <c r="C4" s="77" t="s">
        <v>56</v>
      </c>
      <c r="D4" s="74"/>
      <c r="E4" s="75"/>
      <c r="F4" s="75"/>
      <c r="G4" s="75"/>
      <c r="H4" s="75"/>
      <c r="I4" s="75"/>
      <c r="J4" s="75"/>
      <c r="K4" s="75"/>
    </row>
    <row r="5" spans="1:11" ht="38.1" customHeight="1">
      <c r="B5" s="76" t="s">
        <v>57</v>
      </c>
      <c r="C5" s="77" t="s">
        <v>58</v>
      </c>
      <c r="D5" s="74"/>
      <c r="E5" s="75"/>
      <c r="F5" s="75"/>
      <c r="G5" s="75"/>
      <c r="H5" s="75"/>
      <c r="I5" s="75"/>
      <c r="J5" s="75"/>
      <c r="K5" s="75"/>
    </row>
    <row r="6" spans="1:11" ht="18" customHeight="1">
      <c r="B6" s="76" t="s">
        <v>59</v>
      </c>
      <c r="C6" s="77" t="s">
        <v>60</v>
      </c>
      <c r="D6" s="74"/>
      <c r="E6" s="75"/>
      <c r="F6" s="75"/>
      <c r="G6" s="75"/>
      <c r="H6" s="75"/>
      <c r="I6" s="75"/>
      <c r="J6" s="75"/>
      <c r="K6" s="75"/>
    </row>
    <row r="7" spans="1:11" ht="18" customHeight="1">
      <c r="B7" s="76" t="s">
        <v>61</v>
      </c>
      <c r="C7" s="77" t="s">
        <v>62</v>
      </c>
      <c r="D7" s="74"/>
      <c r="E7" s="75"/>
      <c r="F7" s="75"/>
      <c r="G7" s="75"/>
      <c r="H7" s="75"/>
      <c r="I7" s="75"/>
      <c r="J7" s="75"/>
      <c r="K7" s="75"/>
    </row>
    <row r="8" spans="1:11" ht="18" customHeight="1">
      <c r="B8" s="76" t="s">
        <v>63</v>
      </c>
      <c r="C8" s="77" t="s">
        <v>64</v>
      </c>
      <c r="D8" s="74"/>
      <c r="E8" s="75"/>
      <c r="F8" s="75"/>
      <c r="G8" s="75"/>
      <c r="H8" s="75"/>
      <c r="I8" s="75"/>
      <c r="J8" s="75"/>
      <c r="K8" s="75"/>
    </row>
    <row r="9" spans="1:11" ht="18" customHeight="1">
      <c r="B9" s="76" t="s">
        <v>65</v>
      </c>
      <c r="C9" s="77" t="s">
        <v>66</v>
      </c>
      <c r="D9" s="74"/>
      <c r="E9" s="75"/>
      <c r="F9" s="75"/>
      <c r="G9" s="75"/>
      <c r="H9" s="75"/>
      <c r="I9" s="75"/>
      <c r="J9" s="75"/>
      <c r="K9" s="75"/>
    </row>
    <row r="10" spans="1:11" ht="18" customHeight="1">
      <c r="B10" s="76"/>
      <c r="C10" s="77"/>
      <c r="D10" s="74"/>
      <c r="E10" s="75"/>
      <c r="F10" s="75"/>
      <c r="G10" s="75"/>
      <c r="H10" s="75"/>
      <c r="I10" s="75"/>
      <c r="J10" s="75"/>
      <c r="K10" s="75"/>
    </row>
    <row r="11" spans="1:11" ht="18" customHeight="1">
      <c r="A11" s="73" t="s">
        <v>176</v>
      </c>
      <c r="B11" s="253" t="s">
        <v>179</v>
      </c>
      <c r="C11" s="253"/>
      <c r="D11" s="74"/>
      <c r="E11" s="75"/>
      <c r="F11" s="75"/>
      <c r="G11" s="75"/>
      <c r="H11" s="75"/>
      <c r="I11" s="75"/>
      <c r="J11" s="75"/>
      <c r="K11" s="75"/>
    </row>
    <row r="12" spans="1:11" ht="18" customHeight="1">
      <c r="B12" s="253"/>
      <c r="C12" s="253"/>
      <c r="D12" s="78"/>
      <c r="E12" s="75"/>
      <c r="F12" s="75"/>
      <c r="G12" s="75"/>
      <c r="H12" s="75"/>
      <c r="I12" s="75"/>
      <c r="J12" s="75"/>
      <c r="K12" s="75"/>
    </row>
    <row r="13" spans="1:11" ht="18" customHeight="1">
      <c r="B13" s="253"/>
      <c r="C13" s="253"/>
      <c r="D13" s="74"/>
      <c r="E13" s="75"/>
      <c r="F13" s="75"/>
      <c r="G13" s="75"/>
      <c r="H13" s="75"/>
      <c r="I13" s="75"/>
      <c r="J13" s="75"/>
      <c r="K13" s="75"/>
    </row>
    <row r="14" spans="1:11" ht="18" customHeight="1">
      <c r="B14" s="253"/>
      <c r="C14" s="253"/>
      <c r="D14" s="78"/>
      <c r="E14" s="75"/>
      <c r="F14" s="75"/>
      <c r="G14" s="75"/>
      <c r="H14" s="75"/>
      <c r="I14" s="75"/>
      <c r="J14" s="75"/>
      <c r="K14" s="75"/>
    </row>
    <row r="15" spans="1:11" ht="38.1" customHeight="1">
      <c r="B15" s="253"/>
      <c r="C15" s="253"/>
      <c r="D15" s="74"/>
      <c r="E15" s="75"/>
      <c r="F15" s="75"/>
      <c r="G15" s="75"/>
      <c r="H15" s="75"/>
      <c r="I15" s="75"/>
      <c r="J15" s="75"/>
      <c r="K15" s="75"/>
    </row>
    <row r="16" spans="1:11" ht="24.75" customHeight="1">
      <c r="B16" s="253"/>
      <c r="C16" s="253"/>
      <c r="D16" s="74"/>
      <c r="E16" s="75"/>
      <c r="F16" s="75"/>
      <c r="G16" s="75"/>
      <c r="H16" s="75"/>
      <c r="I16" s="75"/>
      <c r="J16" s="75"/>
      <c r="K16" s="75"/>
    </row>
    <row r="17" spans="2:11" ht="42" customHeight="1">
      <c r="B17" s="253"/>
      <c r="C17" s="253"/>
      <c r="D17" s="74"/>
      <c r="E17" s="75"/>
      <c r="F17" s="75"/>
      <c r="G17" s="75"/>
      <c r="H17" s="75"/>
      <c r="I17" s="75"/>
      <c r="J17" s="75"/>
      <c r="K17" s="75"/>
    </row>
    <row r="18" spans="2:11" ht="18" customHeight="1">
      <c r="B18" s="253"/>
      <c r="C18" s="253"/>
      <c r="D18" s="74"/>
      <c r="E18" s="75"/>
      <c r="F18" s="75"/>
      <c r="G18" s="75"/>
      <c r="H18" s="75"/>
      <c r="I18" s="75"/>
      <c r="J18" s="75"/>
      <c r="K18" s="75"/>
    </row>
    <row r="19" spans="2:11" ht="18" customHeight="1">
      <c r="B19" s="253"/>
      <c r="C19" s="253"/>
      <c r="D19" s="74"/>
      <c r="E19" s="75"/>
      <c r="F19" s="75"/>
      <c r="G19" s="75"/>
      <c r="H19" s="75"/>
      <c r="I19" s="75"/>
      <c r="J19" s="75"/>
      <c r="K19" s="75"/>
    </row>
    <row r="20" spans="2:11" ht="18" customHeight="1">
      <c r="B20" s="79"/>
      <c r="C20" s="77"/>
      <c r="D20" s="74"/>
      <c r="E20" s="75"/>
      <c r="F20" s="75"/>
      <c r="G20" s="75"/>
      <c r="H20" s="75"/>
      <c r="I20" s="75"/>
      <c r="J20" s="75"/>
      <c r="K20" s="75"/>
    </row>
    <row r="21" spans="2:11" ht="18" customHeight="1">
      <c r="B21" s="250"/>
      <c r="C21" s="250"/>
      <c r="D21" s="74"/>
      <c r="E21" s="75"/>
      <c r="F21" s="75"/>
      <c r="G21" s="75"/>
      <c r="H21" s="75"/>
      <c r="I21" s="75"/>
      <c r="J21" s="75"/>
      <c r="K21" s="75"/>
    </row>
    <row r="22" spans="2:11" ht="18" customHeight="1">
      <c r="B22" s="79"/>
      <c r="C22" s="77"/>
      <c r="D22" s="74"/>
      <c r="E22" s="75"/>
      <c r="F22" s="75"/>
      <c r="G22" s="75"/>
      <c r="H22" s="75"/>
      <c r="I22" s="75"/>
      <c r="J22" s="75"/>
      <c r="K22" s="75"/>
    </row>
    <row r="23" spans="2:11" ht="18" customHeight="1">
      <c r="B23" s="79"/>
      <c r="C23" s="77"/>
      <c r="D23" s="74"/>
      <c r="E23" s="75"/>
      <c r="F23" s="75"/>
      <c r="G23" s="75"/>
      <c r="H23" s="75"/>
      <c r="I23" s="75"/>
      <c r="J23" s="75"/>
      <c r="K23" s="75"/>
    </row>
    <row r="24" spans="2:11" ht="45.75" customHeight="1">
      <c r="B24" s="251"/>
      <c r="C24" s="251"/>
      <c r="D24" s="74"/>
      <c r="E24" s="75"/>
      <c r="F24" s="75"/>
      <c r="G24" s="75"/>
      <c r="H24" s="75"/>
      <c r="I24" s="75"/>
      <c r="J24" s="75"/>
      <c r="K24" s="75"/>
    </row>
    <row r="25" spans="2:11" ht="18" customHeight="1">
      <c r="B25" s="79"/>
      <c r="C25" s="131"/>
      <c r="D25" s="74"/>
      <c r="E25" s="75"/>
      <c r="F25" s="75"/>
      <c r="G25" s="75"/>
      <c r="H25" s="75"/>
      <c r="I25" s="75"/>
      <c r="J25" s="75"/>
      <c r="K25" s="75"/>
    </row>
    <row r="26" spans="2:11" ht="18" customHeight="1">
      <c r="B26" s="79"/>
      <c r="C26" s="77"/>
      <c r="D26" s="74"/>
      <c r="E26" s="75"/>
      <c r="F26" s="75"/>
      <c r="G26" s="75"/>
      <c r="H26" s="75"/>
      <c r="I26" s="75"/>
      <c r="J26" s="75"/>
      <c r="K26" s="75"/>
    </row>
    <row r="27" spans="2:11" ht="35.25" customHeight="1">
      <c r="B27" s="251"/>
      <c r="C27" s="251"/>
      <c r="D27" s="74"/>
      <c r="E27" s="75"/>
      <c r="F27" s="75"/>
      <c r="G27" s="75"/>
      <c r="H27" s="75"/>
      <c r="I27" s="75"/>
      <c r="J27" s="75"/>
      <c r="K27" s="75"/>
    </row>
    <row r="28" spans="2:11" ht="18" customHeight="1">
      <c r="B28" s="79"/>
      <c r="C28" s="77"/>
      <c r="D28" s="74"/>
      <c r="E28" s="75"/>
      <c r="F28" s="75"/>
      <c r="G28" s="75"/>
      <c r="H28" s="75"/>
      <c r="I28" s="75"/>
      <c r="J28" s="75"/>
      <c r="K28" s="75"/>
    </row>
    <row r="29" spans="2:11" ht="18" customHeight="1">
      <c r="B29" s="79"/>
      <c r="C29" s="77"/>
      <c r="D29" s="74"/>
      <c r="E29" s="75"/>
      <c r="F29" s="75"/>
      <c r="G29" s="75"/>
      <c r="H29" s="75"/>
      <c r="I29" s="75"/>
      <c r="J29" s="75"/>
      <c r="K29" s="75"/>
    </row>
    <row r="30" spans="2:11" ht="18" customHeight="1">
      <c r="B30" s="79"/>
      <c r="C30" s="77"/>
      <c r="D30" s="74"/>
      <c r="E30" s="75"/>
      <c r="F30" s="75"/>
      <c r="G30" s="75"/>
      <c r="H30" s="75"/>
      <c r="I30" s="75"/>
      <c r="J30" s="75"/>
      <c r="K30" s="75"/>
    </row>
    <row r="31" spans="2:11" ht="42" customHeight="1">
      <c r="B31" s="251"/>
      <c r="C31" s="251"/>
      <c r="D31" s="74"/>
      <c r="E31" s="75"/>
      <c r="F31" s="75"/>
      <c r="G31" s="75"/>
      <c r="H31" s="75"/>
      <c r="I31" s="75"/>
      <c r="J31" s="75"/>
      <c r="K31" s="75"/>
    </row>
    <row r="32" spans="2:11" ht="18" customHeight="1">
      <c r="B32" s="79"/>
      <c r="C32" s="131"/>
      <c r="D32" s="74"/>
      <c r="E32" s="75"/>
      <c r="F32" s="75"/>
      <c r="G32" s="75"/>
      <c r="H32" s="75"/>
      <c r="I32" s="75"/>
      <c r="J32" s="75"/>
      <c r="K32" s="75"/>
    </row>
    <row r="33" spans="1:11" ht="18" customHeight="1">
      <c r="B33" s="79"/>
      <c r="C33" s="77"/>
      <c r="D33" s="74"/>
      <c r="E33" s="75"/>
      <c r="F33" s="75"/>
      <c r="G33" s="75"/>
      <c r="H33" s="75"/>
      <c r="I33" s="75"/>
      <c r="J33" s="75"/>
      <c r="K33" s="75"/>
    </row>
    <row r="34" spans="1:11" ht="30.75" customHeight="1">
      <c r="B34" s="251"/>
      <c r="C34" s="251"/>
      <c r="D34" s="74"/>
      <c r="E34" s="75"/>
      <c r="F34" s="75"/>
      <c r="G34" s="75"/>
      <c r="H34" s="75"/>
      <c r="I34" s="75"/>
      <c r="J34" s="75"/>
      <c r="K34" s="75"/>
    </row>
    <row r="35" spans="1:11" ht="18" customHeight="1">
      <c r="B35" s="79"/>
      <c r="C35" s="77"/>
      <c r="D35" s="74"/>
      <c r="E35" s="75"/>
      <c r="F35" s="75"/>
      <c r="G35" s="75"/>
      <c r="H35" s="75"/>
      <c r="I35" s="75"/>
      <c r="J35" s="75"/>
      <c r="K35" s="75"/>
    </row>
    <row r="36" spans="1:11" ht="18" customHeight="1">
      <c r="B36" s="79"/>
      <c r="C36" s="77"/>
      <c r="D36" s="74"/>
      <c r="E36" s="75"/>
      <c r="F36" s="75"/>
      <c r="G36" s="75"/>
      <c r="H36" s="75"/>
      <c r="I36" s="75"/>
      <c r="J36" s="75"/>
      <c r="K36" s="75"/>
    </row>
    <row r="37" spans="1:11" ht="18" customHeight="1">
      <c r="B37" s="79"/>
      <c r="C37" s="77"/>
      <c r="D37" s="74"/>
      <c r="E37" s="75"/>
      <c r="F37" s="75"/>
      <c r="G37" s="75"/>
      <c r="H37" s="75"/>
      <c r="I37" s="75"/>
      <c r="J37" s="75"/>
      <c r="K37" s="75"/>
    </row>
    <row r="38" spans="1:11" ht="35.25" customHeight="1">
      <c r="B38" s="251"/>
      <c r="C38" s="251"/>
      <c r="D38" s="74"/>
      <c r="E38" s="75"/>
      <c r="F38" s="75"/>
      <c r="G38" s="75"/>
      <c r="H38" s="75"/>
      <c r="I38" s="75"/>
      <c r="J38" s="75"/>
      <c r="K38" s="75"/>
    </row>
    <row r="39" spans="1:11" ht="18" customHeight="1">
      <c r="B39" s="79"/>
      <c r="C39" s="77"/>
      <c r="D39" s="74"/>
      <c r="E39" s="75"/>
      <c r="F39" s="75"/>
      <c r="G39" s="75"/>
      <c r="H39" s="75"/>
      <c r="I39" s="75"/>
      <c r="J39" s="75"/>
      <c r="K39" s="75"/>
    </row>
    <row r="40" spans="1:11" ht="18" customHeight="1">
      <c r="B40" s="79"/>
      <c r="C40" s="77"/>
      <c r="D40" s="74"/>
      <c r="E40" s="75"/>
      <c r="F40" s="75"/>
      <c r="G40" s="75"/>
      <c r="H40" s="75"/>
      <c r="I40" s="75"/>
      <c r="J40" s="75"/>
      <c r="K40" s="75"/>
    </row>
    <row r="41" spans="1:11" ht="18" customHeight="1">
      <c r="B41" s="79"/>
      <c r="C41" s="77"/>
      <c r="D41" s="74"/>
      <c r="E41" s="75"/>
      <c r="F41" s="75"/>
      <c r="G41" s="75"/>
      <c r="H41" s="75"/>
      <c r="I41" s="75"/>
      <c r="J41" s="75"/>
      <c r="K41" s="75"/>
    </row>
    <row r="42" spans="1:11" ht="18" customHeight="1">
      <c r="B42" s="79"/>
      <c r="C42" s="77"/>
      <c r="D42" s="74"/>
      <c r="E42" s="75"/>
      <c r="F42" s="75"/>
      <c r="G42" s="75"/>
      <c r="H42" s="75"/>
      <c r="I42" s="75"/>
      <c r="J42" s="75"/>
      <c r="K42" s="75"/>
    </row>
    <row r="43" spans="1:11" ht="18" customHeight="1">
      <c r="B43" s="250"/>
      <c r="C43" s="250"/>
      <c r="D43" s="74"/>
      <c r="E43" s="75"/>
      <c r="F43" s="75"/>
      <c r="G43" s="75"/>
      <c r="H43" s="75"/>
      <c r="I43" s="75"/>
      <c r="J43" s="75"/>
      <c r="K43" s="75"/>
    </row>
    <row r="44" spans="1:11">
      <c r="B44" s="79"/>
      <c r="C44" s="77"/>
      <c r="D44" s="74"/>
      <c r="E44" s="75"/>
      <c r="F44" s="75"/>
      <c r="G44" s="75"/>
      <c r="H44" s="75"/>
      <c r="I44" s="75"/>
      <c r="J44" s="75"/>
      <c r="K44" s="75"/>
    </row>
    <row r="45" spans="1:11" ht="18" customHeight="1">
      <c r="B45" s="79"/>
      <c r="C45" s="77"/>
      <c r="D45" s="74"/>
      <c r="E45" s="75"/>
      <c r="F45" s="75"/>
      <c r="G45" s="75"/>
      <c r="H45" s="75"/>
      <c r="I45" s="75"/>
      <c r="J45" s="75"/>
      <c r="K45" s="75"/>
    </row>
    <row r="46" spans="1:11" ht="36" customHeight="1">
      <c r="B46" s="79"/>
      <c r="C46" s="77"/>
    </row>
    <row r="47" spans="1:11" ht="18" customHeight="1">
      <c r="B47" s="79"/>
      <c r="C47" s="77"/>
      <c r="D47" s="83"/>
    </row>
    <row r="48" spans="1:11" ht="18" customHeight="1">
      <c r="A48" s="70"/>
      <c r="C48" s="82"/>
      <c r="D48" s="83"/>
    </row>
    <row r="49" spans="1:3" ht="36" customHeight="1">
      <c r="A49" s="252"/>
      <c r="B49" s="252"/>
      <c r="C49" s="252"/>
    </row>
    <row r="50" spans="1:3" ht="18" customHeight="1">
      <c r="A50" s="247" t="s">
        <v>43</v>
      </c>
      <c r="B50" s="247"/>
      <c r="C50" s="247"/>
    </row>
    <row r="51" spans="1:3" ht="18" customHeight="1">
      <c r="A51" s="248" t="s">
        <v>67</v>
      </c>
      <c r="B51" s="248"/>
      <c r="C51" s="248"/>
    </row>
    <row r="52" spans="1:3" ht="18" customHeight="1">
      <c r="B52" s="84"/>
      <c r="C52" s="84"/>
    </row>
    <row r="53" spans="1:3" ht="18" customHeight="1">
      <c r="C53" s="81"/>
    </row>
    <row r="54" spans="1:3" ht="18" customHeight="1">
      <c r="C54" s="82"/>
    </row>
    <row r="55" spans="1:3" ht="18" customHeight="1">
      <c r="C55" s="81"/>
    </row>
    <row r="56" spans="1:3" ht="18" customHeight="1">
      <c r="B56" s="82"/>
      <c r="C56" s="82"/>
    </row>
    <row r="57" spans="1:3" ht="18" customHeight="1">
      <c r="B57" s="82"/>
      <c r="C57" s="82"/>
    </row>
    <row r="58" spans="1:3" ht="18" customHeight="1">
      <c r="B58" s="82"/>
      <c r="C58" s="82"/>
    </row>
    <row r="59" spans="1:3" ht="18" customHeight="1">
      <c r="B59" s="82"/>
      <c r="C59" s="82"/>
    </row>
    <row r="60" spans="1:3" ht="18" customHeight="1">
      <c r="B60" s="82"/>
      <c r="C60" s="82"/>
    </row>
    <row r="61" spans="1:3" ht="18" customHeight="1">
      <c r="B61" s="82"/>
      <c r="C61" s="82"/>
    </row>
    <row r="62" spans="1:3" ht="18" customHeight="1"/>
    <row r="63" spans="1:3" ht="18" customHeight="1"/>
    <row r="64" spans="1: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password="DC2B" sheet="1" formatCells="0" formatColumns="0" insertColumns="0" insertRows="0" selectLockedCells="1"/>
  <mergeCells count="12">
    <mergeCell ref="A50:C50"/>
    <mergeCell ref="A51:C51"/>
    <mergeCell ref="A1:C1"/>
    <mergeCell ref="B43:C43"/>
    <mergeCell ref="B21:C21"/>
    <mergeCell ref="B24:C24"/>
    <mergeCell ref="B27:C27"/>
    <mergeCell ref="B38:C38"/>
    <mergeCell ref="B31:C31"/>
    <mergeCell ref="B34:C34"/>
    <mergeCell ref="A49:C49"/>
    <mergeCell ref="B11:C19"/>
  </mergeCells>
  <pageMargins left="0.75" right="0.75" top="0.55000000000000004" bottom="0.47" header="0.32" footer="0.25"/>
  <pageSetup scale="89" orientation="portrait" horizontalDpi="300" verticalDpi="300" r:id="rId1"/>
  <headerFooter alignWithMargins="0">
    <oddFooter>&amp;RPage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29"/>
  <sheetViews>
    <sheetView showGridLines="0" view="pageBreakPreview" zoomScale="90" zoomScaleSheetLayoutView="90" workbookViewId="0">
      <selection activeCell="D6" sqref="D6:G6"/>
    </sheetView>
  </sheetViews>
  <sheetFormatPr defaultRowHeight="16.5"/>
  <cols>
    <col min="1" max="1" width="9.140625" style="88" customWidth="1"/>
    <col min="2" max="2" width="33" style="89" customWidth="1"/>
    <col min="3" max="3" width="11.7109375" style="89" customWidth="1"/>
    <col min="4" max="5" width="6.42578125" style="89" customWidth="1"/>
    <col min="6" max="6" width="6.42578125" style="100" customWidth="1"/>
    <col min="7" max="7" width="39" style="100" customWidth="1"/>
    <col min="8" max="25" width="11.85546875" style="100" customWidth="1"/>
    <col min="26" max="26" width="9.140625" style="88" customWidth="1"/>
    <col min="27" max="27" width="15.28515625" style="88" customWidth="1"/>
    <col min="28" max="16384" width="9.140625" style="88"/>
  </cols>
  <sheetData>
    <row r="1" spans="1:29" s="85" customFormat="1" ht="48.75" customHeight="1">
      <c r="B1" s="257" t="str">
        <f>Cover!B2</f>
        <v>ANNUAL MAINTENANCE CONTRACT FOR OPGW INSTALLED UNDER ULDC-WR PROJECT &amp; POWERTEL under WR-II</v>
      </c>
      <c r="C1" s="257"/>
      <c r="D1" s="257"/>
      <c r="E1" s="257"/>
      <c r="F1" s="257"/>
      <c r="G1" s="257"/>
      <c r="H1" s="86"/>
      <c r="I1" s="86"/>
      <c r="J1" s="86"/>
      <c r="K1" s="86"/>
      <c r="L1" s="86"/>
      <c r="M1" s="86"/>
      <c r="N1" s="86"/>
      <c r="O1" s="86"/>
      <c r="P1" s="86"/>
      <c r="Q1" s="86"/>
      <c r="R1" s="86"/>
      <c r="S1" s="86"/>
      <c r="T1" s="86"/>
      <c r="U1" s="86"/>
      <c r="V1" s="86"/>
      <c r="W1" s="86"/>
      <c r="X1" s="86"/>
      <c r="Y1" s="86"/>
      <c r="AA1" s="87"/>
      <c r="AB1" s="87"/>
      <c r="AC1" s="87"/>
    </row>
    <row r="2" spans="1:29" ht="20.100000000000001" customHeight="1">
      <c r="B2" s="258" t="str">
        <f>Cover!B3</f>
        <v xml:space="preserve">WR-II/C&amp;M/2019/ULDC/AMC OPGW  </v>
      </c>
      <c r="C2" s="258"/>
      <c r="D2" s="258"/>
      <c r="E2" s="258"/>
      <c r="F2" s="258"/>
      <c r="G2" s="258"/>
      <c r="H2" s="89"/>
      <c r="I2" s="89"/>
      <c r="J2" s="89"/>
      <c r="K2" s="89"/>
      <c r="L2" s="89"/>
      <c r="M2" s="89"/>
      <c r="N2" s="89"/>
      <c r="O2" s="89"/>
      <c r="P2" s="89"/>
      <c r="Q2" s="89"/>
      <c r="R2" s="89"/>
      <c r="S2" s="89"/>
      <c r="T2" s="89"/>
      <c r="U2" s="89"/>
      <c r="V2" s="89"/>
      <c r="W2" s="89"/>
      <c r="X2" s="89"/>
      <c r="Y2" s="89"/>
      <c r="AA2" s="90" t="s">
        <v>68</v>
      </c>
      <c r="AB2" s="91">
        <v>1</v>
      </c>
      <c r="AC2" s="92"/>
    </row>
    <row r="3" spans="1:29" ht="12" customHeight="1">
      <c r="B3" s="113"/>
      <c r="C3" s="113"/>
      <c r="D3" s="113"/>
      <c r="E3" s="113"/>
      <c r="F3" s="89"/>
      <c r="G3" s="89"/>
      <c r="H3" s="89"/>
      <c r="I3" s="89"/>
      <c r="J3" s="89"/>
      <c r="K3" s="89"/>
      <c r="L3" s="89"/>
      <c r="M3" s="89"/>
      <c r="N3" s="89"/>
      <c r="O3" s="89"/>
      <c r="P3" s="89"/>
      <c r="Q3" s="89"/>
      <c r="R3" s="89"/>
      <c r="S3" s="89"/>
      <c r="T3" s="89"/>
      <c r="U3" s="89"/>
      <c r="V3" s="89"/>
      <c r="W3" s="89"/>
      <c r="X3" s="89"/>
      <c r="Y3" s="89"/>
      <c r="AA3" s="90" t="s">
        <v>69</v>
      </c>
      <c r="AB3" s="91" t="s">
        <v>70</v>
      </c>
      <c r="AC3" s="92"/>
    </row>
    <row r="4" spans="1:29" ht="20.100000000000001" customHeight="1">
      <c r="B4" s="259" t="s">
        <v>71</v>
      </c>
      <c r="C4" s="259"/>
      <c r="D4" s="259"/>
      <c r="E4" s="259"/>
      <c r="F4" s="259"/>
      <c r="G4" s="259"/>
      <c r="H4" s="89"/>
      <c r="I4" s="89"/>
      <c r="J4" s="89"/>
      <c r="K4" s="89"/>
      <c r="L4" s="89"/>
      <c r="M4" s="89"/>
      <c r="N4" s="89"/>
      <c r="O4" s="89"/>
      <c r="P4" s="89"/>
      <c r="Q4" s="89"/>
      <c r="R4" s="89"/>
      <c r="S4" s="89"/>
      <c r="T4" s="89"/>
      <c r="U4" s="89"/>
      <c r="V4" s="89"/>
      <c r="W4" s="89"/>
      <c r="X4" s="89"/>
      <c r="Y4" s="89"/>
      <c r="AA4" s="90"/>
      <c r="AB4" s="91"/>
      <c r="AC4" s="92"/>
    </row>
    <row r="5" spans="1:29" ht="12" customHeight="1">
      <c r="B5" s="93"/>
      <c r="C5" s="93"/>
      <c r="F5" s="89"/>
      <c r="G5" s="89"/>
      <c r="H5" s="89"/>
      <c r="I5" s="89"/>
      <c r="J5" s="89"/>
      <c r="K5" s="89"/>
      <c r="L5" s="89"/>
      <c r="M5" s="89"/>
      <c r="N5" s="89"/>
      <c r="O5" s="89"/>
      <c r="P5" s="89"/>
      <c r="Q5" s="89"/>
      <c r="R5" s="89"/>
      <c r="S5" s="89"/>
      <c r="T5" s="89"/>
      <c r="U5" s="89"/>
      <c r="V5" s="89"/>
      <c r="W5" s="89"/>
      <c r="X5" s="89"/>
      <c r="Y5" s="89"/>
      <c r="AA5" s="92"/>
      <c r="AB5" s="92"/>
      <c r="AC5" s="92"/>
    </row>
    <row r="6" spans="1:29" s="85" customFormat="1" ht="43.5" customHeight="1">
      <c r="B6" s="94" t="s">
        <v>72</v>
      </c>
      <c r="C6" s="95"/>
      <c r="D6" s="260" t="s">
        <v>68</v>
      </c>
      <c r="E6" s="260"/>
      <c r="F6" s="260"/>
      <c r="G6" s="260"/>
      <c r="H6" s="96"/>
      <c r="I6" s="96"/>
      <c r="J6" s="96"/>
      <c r="K6" s="96"/>
      <c r="L6" s="96"/>
      <c r="M6" s="96"/>
      <c r="N6" s="96"/>
      <c r="O6" s="96"/>
      <c r="P6" s="96"/>
      <c r="Q6" s="96"/>
      <c r="R6" s="96"/>
      <c r="S6" s="96"/>
      <c r="U6" s="96"/>
      <c r="V6" s="96"/>
      <c r="W6" s="96"/>
      <c r="X6" s="96"/>
      <c r="Y6" s="96"/>
      <c r="AA6" s="97">
        <f>IF(D6= "Sole Bidder", 0, D7)</f>
        <v>0</v>
      </c>
      <c r="AB6" s="87"/>
      <c r="AC6" s="87"/>
    </row>
    <row r="7" spans="1:29" ht="50.1" customHeight="1">
      <c r="A7" s="98"/>
      <c r="B7" s="94" t="str">
        <f>IF(D6= "JV (Joint Venture)", "Total Nos. of  Partners in the JV [excluding the Lead Partner]", "")</f>
        <v/>
      </c>
      <c r="C7" s="99"/>
      <c r="D7" s="261"/>
      <c r="E7" s="262"/>
      <c r="F7" s="262"/>
      <c r="G7" s="263"/>
      <c r="AA7" s="92"/>
      <c r="AB7" s="92"/>
      <c r="AC7" s="92"/>
    </row>
    <row r="8" spans="1:29" ht="19.5" customHeight="1">
      <c r="B8" s="101"/>
      <c r="C8" s="101"/>
      <c r="D8" s="96"/>
    </row>
    <row r="9" spans="1:29" ht="20.100000000000001" customHeight="1">
      <c r="B9" s="102" t="str">
        <f>IF(D6= "Sole Bidder", "Name of Sole Bidder", "Name of Lead Partner")</f>
        <v>Name of Sole Bidder</v>
      </c>
      <c r="C9" s="103"/>
      <c r="D9" s="254"/>
      <c r="E9" s="255"/>
      <c r="F9" s="255"/>
      <c r="G9" s="256"/>
    </row>
    <row r="10" spans="1:29" ht="20.100000000000001" customHeight="1">
      <c r="B10" s="104" t="str">
        <f>IF(D6= "Sole Bidder", "Address of Sole Bidder", "Address of Lead Partner")</f>
        <v>Address of Sole Bidder</v>
      </c>
      <c r="C10" s="105"/>
      <c r="D10" s="254"/>
      <c r="E10" s="255"/>
      <c r="F10" s="255"/>
      <c r="G10" s="256"/>
    </row>
    <row r="11" spans="1:29" ht="20.100000000000001" customHeight="1">
      <c r="B11" s="106"/>
      <c r="C11" s="107"/>
      <c r="D11" s="254"/>
      <c r="E11" s="255"/>
      <c r="F11" s="255"/>
      <c r="G11" s="256"/>
    </row>
    <row r="12" spans="1:29" ht="20.100000000000001" customHeight="1">
      <c r="B12" s="108"/>
      <c r="C12" s="109"/>
      <c r="D12" s="254"/>
      <c r="E12" s="255"/>
      <c r="F12" s="255"/>
      <c r="G12" s="256"/>
    </row>
    <row r="13" spans="1:29" ht="20.100000000000001" customHeight="1"/>
    <row r="14" spans="1:29" ht="20.100000000000001" customHeight="1">
      <c r="B14" s="102" t="str">
        <f>IF(D7=1, "Name of other Partner","Name of other Partner - 1")</f>
        <v>Name of other Partner - 1</v>
      </c>
      <c r="C14" s="103"/>
      <c r="D14" s="267"/>
      <c r="E14" s="255"/>
      <c r="F14" s="255"/>
      <c r="G14" s="256"/>
    </row>
    <row r="15" spans="1:29" ht="20.100000000000001" customHeight="1">
      <c r="B15" s="104" t="str">
        <f>IF(D7=1, "Address of other Partner","Address of other Partner - 1")</f>
        <v>Address of other Partner - 1</v>
      </c>
      <c r="C15" s="105"/>
      <c r="D15" s="267"/>
      <c r="E15" s="255"/>
      <c r="F15" s="255"/>
      <c r="G15" s="256"/>
    </row>
    <row r="16" spans="1:29" ht="20.100000000000001" customHeight="1">
      <c r="B16" s="106"/>
      <c r="C16" s="107"/>
      <c r="D16" s="267"/>
      <c r="E16" s="255"/>
      <c r="F16" s="255"/>
      <c r="G16" s="256"/>
    </row>
    <row r="17" spans="2:25" ht="20.100000000000001" customHeight="1">
      <c r="B17" s="108"/>
      <c r="C17" s="109"/>
      <c r="D17" s="267"/>
      <c r="E17" s="255"/>
      <c r="F17" s="255"/>
      <c r="G17" s="256"/>
    </row>
    <row r="18" spans="2:25" ht="20.100000000000001" customHeight="1"/>
    <row r="19" spans="2:25" ht="20.100000000000001" customHeight="1">
      <c r="B19" s="102" t="s">
        <v>73</v>
      </c>
      <c r="C19" s="103"/>
      <c r="D19" s="267"/>
      <c r="E19" s="255"/>
      <c r="F19" s="255"/>
      <c r="G19" s="256"/>
    </row>
    <row r="20" spans="2:25" ht="20.100000000000001" customHeight="1">
      <c r="B20" s="104" t="s">
        <v>74</v>
      </c>
      <c r="C20" s="105"/>
      <c r="D20" s="267"/>
      <c r="E20" s="255"/>
      <c r="F20" s="255"/>
      <c r="G20" s="256"/>
    </row>
    <row r="21" spans="2:25" ht="20.100000000000001" customHeight="1">
      <c r="B21" s="106"/>
      <c r="C21" s="107"/>
      <c r="D21" s="267"/>
      <c r="E21" s="255"/>
      <c r="F21" s="255"/>
      <c r="G21" s="256"/>
    </row>
    <row r="22" spans="2:25" ht="20.100000000000001" customHeight="1">
      <c r="B22" s="108"/>
      <c r="C22" s="109"/>
      <c r="D22" s="267"/>
      <c r="E22" s="255"/>
      <c r="F22" s="255"/>
      <c r="G22" s="256"/>
    </row>
    <row r="23" spans="2:25" ht="20.100000000000001" customHeight="1">
      <c r="B23" s="110"/>
      <c r="C23" s="110"/>
    </row>
    <row r="24" spans="2:25" ht="21" customHeight="1">
      <c r="B24" s="111" t="s">
        <v>75</v>
      </c>
      <c r="C24" s="118"/>
      <c r="D24" s="264"/>
      <c r="E24" s="264"/>
      <c r="F24" s="264"/>
      <c r="G24" s="117"/>
    </row>
    <row r="25" spans="2:25" ht="21" customHeight="1">
      <c r="B25" s="111" t="s">
        <v>76</v>
      </c>
      <c r="C25" s="118"/>
      <c r="D25" s="264"/>
      <c r="E25" s="264"/>
      <c r="F25" s="264"/>
      <c r="G25" s="114"/>
    </row>
    <row r="26" spans="2:25" ht="21" customHeight="1">
      <c r="B26" s="112"/>
      <c r="C26" s="112"/>
      <c r="D26" s="265"/>
      <c r="E26" s="266"/>
      <c r="F26" s="266"/>
      <c r="G26" s="266"/>
    </row>
    <row r="27" spans="2:25" s="85" customFormat="1" ht="21" customHeight="1">
      <c r="B27" s="111" t="s">
        <v>77</v>
      </c>
      <c r="C27" s="118"/>
      <c r="D27" s="264"/>
      <c r="E27" s="264"/>
      <c r="F27" s="264"/>
      <c r="G27" s="119"/>
      <c r="H27" s="115"/>
      <c r="I27" s="115"/>
      <c r="J27" s="116"/>
      <c r="K27" s="89"/>
      <c r="L27" s="89"/>
      <c r="M27" s="89"/>
      <c r="N27" s="89"/>
      <c r="O27" s="89"/>
      <c r="P27" s="89"/>
      <c r="Q27" s="89"/>
      <c r="R27" s="89"/>
      <c r="S27" s="89"/>
      <c r="T27" s="89"/>
      <c r="U27" s="89"/>
      <c r="V27" s="89"/>
      <c r="W27" s="89"/>
      <c r="X27" s="89"/>
      <c r="Y27" s="89"/>
    </row>
    <row r="28" spans="2:25" ht="21" customHeight="1">
      <c r="B28" s="111" t="s">
        <v>78</v>
      </c>
      <c r="C28" s="118"/>
      <c r="D28" s="264"/>
      <c r="E28" s="264"/>
      <c r="F28" s="264"/>
      <c r="G28" s="119"/>
    </row>
    <row r="29" spans="2:25">
      <c r="E29" s="100"/>
    </row>
  </sheetData>
  <sheetProtection password="DC2B" sheet="1" formatCells="0" formatColumns="0" selectLockedCells="1"/>
  <mergeCells count="22">
    <mergeCell ref="D27:F27"/>
    <mergeCell ref="D28:F28"/>
    <mergeCell ref="D9:G9"/>
    <mergeCell ref="D10:G10"/>
    <mergeCell ref="D25:F25"/>
    <mergeCell ref="D26:G26"/>
    <mergeCell ref="D20:G20"/>
    <mergeCell ref="D21:G21"/>
    <mergeCell ref="D24:F24"/>
    <mergeCell ref="D11:G11"/>
    <mergeCell ref="D17:G17"/>
    <mergeCell ref="D19:G19"/>
    <mergeCell ref="D15:G15"/>
    <mergeCell ref="D16:G16"/>
    <mergeCell ref="D22:G22"/>
    <mergeCell ref="D14:G14"/>
    <mergeCell ref="D12:G12"/>
    <mergeCell ref="B1:G1"/>
    <mergeCell ref="B2:G2"/>
    <mergeCell ref="B4:G4"/>
    <mergeCell ref="D6:G6"/>
    <mergeCell ref="D7:G7"/>
  </mergeCells>
  <conditionalFormatting sqref="B19:C22">
    <cfRule type="expression" dxfId="4" priority="4" stopIfTrue="1">
      <formula>$AA$6&lt;2</formula>
    </cfRule>
  </conditionalFormatting>
  <conditionalFormatting sqref="B14:C17">
    <cfRule type="expression" dxfId="3" priority="3" stopIfTrue="1">
      <formula>$AA$6&lt;1</formula>
    </cfRule>
  </conditionalFormatting>
  <conditionalFormatting sqref="D8">
    <cfRule type="expression" dxfId="2" priority="2" stopIfTrue="1">
      <formula>$AA$6=0</formula>
    </cfRule>
  </conditionalFormatting>
  <conditionalFormatting sqref="B7:G7">
    <cfRule type="expression" dxfId="1" priority="1" stopIfTrue="1">
      <formula>$D$6="Sole Bidder"</formula>
    </cfRule>
  </conditionalFormatting>
  <dataValidations count="2">
    <dataValidation type="list" allowBlank="1" showInputMessage="1" showErrorMessage="1" sqref="D7:G7">
      <formula1>$AB$2:$AB$3</formula1>
    </dataValidation>
    <dataValidation type="list" allowBlank="1" showInputMessage="1" showErrorMessage="1" sqref="D6">
      <formula1>$AA$2:$AA$3</formula1>
    </dataValidation>
  </dataValidations>
  <pageMargins left="0.75" right="0.75" top="0.69" bottom="0.7" header="0.4" footer="0.37"/>
  <pageSetup paperSize="9" scale="8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P30"/>
  <sheetViews>
    <sheetView view="pageBreakPreview" topLeftCell="A19" zoomScale="85" zoomScaleNormal="100" zoomScaleSheetLayoutView="85" workbookViewId="0">
      <selection activeCell="L15" sqref="L15"/>
    </sheetView>
  </sheetViews>
  <sheetFormatPr defaultRowHeight="15"/>
  <cols>
    <col min="1" max="1" width="14" style="132" customWidth="1"/>
    <col min="2" max="2" width="12.28515625" style="132" customWidth="1"/>
    <col min="3" max="3" width="5.5703125" style="132" customWidth="1"/>
    <col min="4" max="4" width="3.140625" style="132" customWidth="1"/>
    <col min="5" max="5" width="5.7109375" style="132" customWidth="1"/>
    <col min="6" max="6" width="7.85546875" style="132" customWidth="1"/>
    <col min="7" max="7" width="4.7109375" style="132" customWidth="1"/>
    <col min="8" max="8" width="14.85546875" style="132" customWidth="1"/>
    <col min="9" max="9" width="66.140625" style="132" customWidth="1"/>
    <col min="10" max="10" width="10.7109375" style="199" customWidth="1"/>
    <col min="11" max="11" width="13.28515625" style="132" customWidth="1"/>
    <col min="12" max="12" width="24" style="132" customWidth="1"/>
    <col min="13" max="13" width="25.85546875" style="132" customWidth="1"/>
    <col min="14" max="14" width="18.42578125" style="132" customWidth="1"/>
    <col min="15" max="16384" width="9.140625" style="132"/>
  </cols>
  <sheetData>
    <row r="1" spans="1:16" ht="41.25" customHeight="1">
      <c r="A1" s="271" t="str">
        <f>Basic!B1</f>
        <v>ANNUAL MAINTENANCE CONTRACT FOR OPGW INSTALLED UNDER ULDC-WR PROJECT &amp; POWERTEL under WR-II</v>
      </c>
      <c r="B1" s="272"/>
      <c r="C1" s="272"/>
      <c r="D1" s="272"/>
      <c r="E1" s="272"/>
      <c r="F1" s="272"/>
      <c r="G1" s="272"/>
      <c r="H1" s="272"/>
      <c r="I1" s="272"/>
      <c r="J1" s="272"/>
      <c r="K1" s="272"/>
      <c r="L1" s="272"/>
      <c r="M1" s="272"/>
      <c r="N1" s="273"/>
    </row>
    <row r="2" spans="1:16" ht="15.75">
      <c r="A2" s="274" t="str">
        <f>Basic!B5</f>
        <v xml:space="preserve">WR-II/C&amp;M/2019/ULDC/AMC OPGW  </v>
      </c>
      <c r="B2" s="275"/>
      <c r="C2" s="275"/>
      <c r="D2" s="275"/>
      <c r="E2" s="275"/>
      <c r="F2" s="275"/>
      <c r="G2" s="275"/>
      <c r="H2" s="275"/>
      <c r="I2" s="275"/>
      <c r="J2" s="275"/>
      <c r="K2" s="275"/>
      <c r="L2" s="275"/>
      <c r="M2" s="275"/>
      <c r="N2" s="276"/>
    </row>
    <row r="3" spans="1:16" ht="35.25" customHeight="1">
      <c r="A3" s="200" t="s">
        <v>82</v>
      </c>
      <c r="B3" s="200"/>
      <c r="C3" s="201"/>
      <c r="D3" s="201"/>
      <c r="E3" s="201"/>
      <c r="F3" s="295"/>
      <c r="G3" s="296"/>
      <c r="H3" s="296"/>
      <c r="I3" s="296"/>
      <c r="J3" s="297"/>
      <c r="K3" s="298" t="s">
        <v>16</v>
      </c>
      <c r="L3" s="299"/>
      <c r="M3" s="299"/>
      <c r="N3" s="300"/>
    </row>
    <row r="4" spans="1:16" ht="29.25" customHeight="1">
      <c r="A4" s="280" t="s">
        <v>83</v>
      </c>
      <c r="B4" s="281"/>
      <c r="C4" s="281"/>
      <c r="D4" s="281"/>
      <c r="E4" s="282"/>
      <c r="F4" s="295">
        <f>'Names of Bidder'!D9</f>
        <v>0</v>
      </c>
      <c r="G4" s="296"/>
      <c r="H4" s="296"/>
      <c r="I4" s="296"/>
      <c r="J4" s="297"/>
      <c r="K4" s="298" t="s">
        <v>84</v>
      </c>
      <c r="L4" s="299"/>
      <c r="M4" s="299"/>
      <c r="N4" s="300"/>
    </row>
    <row r="5" spans="1:16" ht="30" customHeight="1">
      <c r="A5" s="280" t="s">
        <v>85</v>
      </c>
      <c r="B5" s="281"/>
      <c r="C5" s="281"/>
      <c r="D5" s="281"/>
      <c r="E5" s="282"/>
      <c r="F5" s="295">
        <f>'Names of Bidder'!D10</f>
        <v>0</v>
      </c>
      <c r="G5" s="296"/>
      <c r="H5" s="296"/>
      <c r="I5" s="296"/>
      <c r="J5" s="297"/>
      <c r="K5" s="298" t="s">
        <v>86</v>
      </c>
      <c r="L5" s="299"/>
      <c r="M5" s="299"/>
      <c r="N5" s="300"/>
    </row>
    <row r="6" spans="1:16" ht="39" customHeight="1">
      <c r="A6" s="283"/>
      <c r="B6" s="284"/>
      <c r="C6" s="284"/>
      <c r="D6" s="284"/>
      <c r="E6" s="285"/>
      <c r="F6" s="295">
        <f>'Names of Bidder'!D11</f>
        <v>0</v>
      </c>
      <c r="G6" s="296"/>
      <c r="H6" s="296"/>
      <c r="I6" s="296"/>
      <c r="J6" s="297"/>
      <c r="K6" s="298" t="s">
        <v>87</v>
      </c>
      <c r="L6" s="299"/>
      <c r="M6" s="299"/>
      <c r="N6" s="300"/>
    </row>
    <row r="7" spans="1:16">
      <c r="A7" s="283"/>
      <c r="B7" s="284"/>
      <c r="C7" s="284"/>
      <c r="D7" s="284"/>
      <c r="E7" s="285"/>
      <c r="F7" s="295"/>
      <c r="G7" s="296"/>
      <c r="H7" s="296"/>
      <c r="I7" s="296"/>
      <c r="J7" s="297"/>
      <c r="K7" s="298" t="s">
        <v>88</v>
      </c>
      <c r="L7" s="299"/>
      <c r="M7" s="299"/>
      <c r="N7" s="300"/>
    </row>
    <row r="8" spans="1:16">
      <c r="A8" s="283"/>
      <c r="B8" s="284"/>
      <c r="C8" s="284"/>
      <c r="D8" s="284"/>
      <c r="E8" s="285"/>
      <c r="F8" s="283"/>
      <c r="G8" s="284"/>
      <c r="H8" s="284"/>
      <c r="I8" s="284"/>
      <c r="J8" s="285"/>
      <c r="K8" s="298" t="s">
        <v>89</v>
      </c>
      <c r="L8" s="299"/>
      <c r="M8" s="299"/>
      <c r="N8" s="300"/>
    </row>
    <row r="9" spans="1:16" ht="45" customHeight="1">
      <c r="A9" s="289" t="s">
        <v>120</v>
      </c>
      <c r="B9" s="290"/>
      <c r="C9" s="290"/>
      <c r="D9" s="290"/>
      <c r="E9" s="290"/>
      <c r="F9" s="290"/>
      <c r="G9" s="290"/>
      <c r="H9" s="290"/>
      <c r="I9" s="290"/>
      <c r="J9" s="290"/>
      <c r="K9" s="290"/>
      <c r="L9" s="290"/>
      <c r="M9" s="290"/>
      <c r="N9" s="291"/>
    </row>
    <row r="10" spans="1:16" ht="14.25">
      <c r="A10" s="168"/>
      <c r="B10" s="168"/>
      <c r="C10" s="277"/>
      <c r="D10" s="278"/>
      <c r="E10" s="279"/>
      <c r="F10" s="277"/>
      <c r="G10" s="279"/>
      <c r="H10" s="172"/>
      <c r="I10" s="301"/>
      <c r="J10" s="301"/>
      <c r="K10" s="301"/>
      <c r="L10" s="301"/>
      <c r="M10" s="301"/>
      <c r="N10" s="167"/>
    </row>
    <row r="11" spans="1:16" ht="15" customHeight="1">
      <c r="A11" s="302" t="s">
        <v>90</v>
      </c>
      <c r="B11" s="194" t="s">
        <v>91</v>
      </c>
      <c r="C11" s="305" t="s">
        <v>132</v>
      </c>
      <c r="D11" s="305"/>
      <c r="E11" s="305"/>
      <c r="F11" s="306" t="s">
        <v>92</v>
      </c>
      <c r="G11" s="306"/>
      <c r="H11" s="309" t="s">
        <v>133</v>
      </c>
      <c r="I11" s="303" t="s">
        <v>93</v>
      </c>
      <c r="J11" s="302" t="s">
        <v>80</v>
      </c>
      <c r="K11" s="302" t="s">
        <v>81</v>
      </c>
      <c r="L11" s="302" t="s">
        <v>149</v>
      </c>
      <c r="M11" s="302" t="s">
        <v>150</v>
      </c>
      <c r="N11" s="302" t="s">
        <v>102</v>
      </c>
    </row>
    <row r="12" spans="1:16" ht="108" customHeight="1">
      <c r="A12" s="302"/>
      <c r="B12" s="194" t="s">
        <v>96</v>
      </c>
      <c r="C12" s="305"/>
      <c r="D12" s="305"/>
      <c r="E12" s="305"/>
      <c r="F12" s="306"/>
      <c r="G12" s="306"/>
      <c r="H12" s="309"/>
      <c r="I12" s="304"/>
      <c r="J12" s="302"/>
      <c r="K12" s="302"/>
      <c r="L12" s="302"/>
      <c r="M12" s="302"/>
      <c r="N12" s="302"/>
    </row>
    <row r="13" spans="1:16">
      <c r="A13" s="174">
        <v>1</v>
      </c>
      <c r="B13" s="133">
        <v>2</v>
      </c>
      <c r="C13" s="292">
        <v>3</v>
      </c>
      <c r="D13" s="294"/>
      <c r="E13" s="293"/>
      <c r="F13" s="292">
        <v>4</v>
      </c>
      <c r="G13" s="293"/>
      <c r="H13" s="133">
        <v>5</v>
      </c>
      <c r="I13" s="161">
        <v>6</v>
      </c>
      <c r="J13" s="195">
        <v>7</v>
      </c>
      <c r="K13" s="161">
        <v>8</v>
      </c>
      <c r="L13" s="161">
        <v>9</v>
      </c>
      <c r="M13" s="161">
        <v>10</v>
      </c>
      <c r="N13" s="160">
        <v>11</v>
      </c>
    </row>
    <row r="14" spans="1:16">
      <c r="A14" s="174"/>
      <c r="B14" s="133"/>
      <c r="C14" s="292"/>
      <c r="D14" s="294"/>
      <c r="E14" s="293"/>
      <c r="F14" s="292"/>
      <c r="G14" s="293"/>
      <c r="H14" s="173"/>
      <c r="I14" s="177"/>
      <c r="J14" s="195"/>
      <c r="K14" s="161"/>
      <c r="L14" s="161"/>
      <c r="M14" s="161"/>
      <c r="N14" s="160"/>
    </row>
    <row r="15" spans="1:16" ht="39.950000000000003" customHeight="1">
      <c r="A15" s="166">
        <v>1</v>
      </c>
      <c r="B15" s="169">
        <v>998519</v>
      </c>
      <c r="C15" s="286"/>
      <c r="D15" s="287"/>
      <c r="E15" s="288"/>
      <c r="F15" s="307">
        <v>0.18</v>
      </c>
      <c r="G15" s="308"/>
      <c r="H15" s="176"/>
      <c r="I15" s="191" t="s">
        <v>121</v>
      </c>
      <c r="J15" s="190" t="s">
        <v>122</v>
      </c>
      <c r="K15" s="165">
        <v>24</v>
      </c>
      <c r="L15" s="135"/>
      <c r="M15" s="134">
        <f t="shared" ref="M15:M24" si="0">L15*K15</f>
        <v>0</v>
      </c>
      <c r="N15" s="136">
        <f>IF(ISBLANK(H15),M15*F15,M15*H15)</f>
        <v>0</v>
      </c>
      <c r="P15" s="178"/>
    </row>
    <row r="16" spans="1:16" ht="39.950000000000003" customHeight="1">
      <c r="A16" s="166">
        <v>2</v>
      </c>
      <c r="B16" s="169">
        <v>998739</v>
      </c>
      <c r="C16" s="286"/>
      <c r="D16" s="287"/>
      <c r="E16" s="288"/>
      <c r="F16" s="307">
        <v>0.18</v>
      </c>
      <c r="G16" s="308"/>
      <c r="H16" s="176"/>
      <c r="I16" s="191" t="s">
        <v>123</v>
      </c>
      <c r="J16" s="196" t="s">
        <v>135</v>
      </c>
      <c r="K16" s="165">
        <v>15</v>
      </c>
      <c r="L16" s="135"/>
      <c r="M16" s="134">
        <f t="shared" si="0"/>
        <v>0</v>
      </c>
      <c r="N16" s="136">
        <f t="shared" ref="N16:N24" si="1">IF(ISBLANK(H16),M16*F16,M16*H16)</f>
        <v>0</v>
      </c>
      <c r="P16" s="178"/>
    </row>
    <row r="17" spans="1:16" ht="39.950000000000003" customHeight="1">
      <c r="A17" s="170">
        <v>3</v>
      </c>
      <c r="B17" s="169">
        <v>998739</v>
      </c>
      <c r="C17" s="286"/>
      <c r="D17" s="287"/>
      <c r="E17" s="288"/>
      <c r="F17" s="307">
        <v>0.18</v>
      </c>
      <c r="G17" s="308"/>
      <c r="H17" s="176"/>
      <c r="I17" s="191" t="s">
        <v>124</v>
      </c>
      <c r="J17" s="196" t="s">
        <v>135</v>
      </c>
      <c r="K17" s="165">
        <v>15</v>
      </c>
      <c r="L17" s="135"/>
      <c r="M17" s="134">
        <f t="shared" si="0"/>
        <v>0</v>
      </c>
      <c r="N17" s="136">
        <f t="shared" si="1"/>
        <v>0</v>
      </c>
      <c r="P17" s="178"/>
    </row>
    <row r="18" spans="1:16" ht="39.950000000000003" customHeight="1">
      <c r="A18" s="170">
        <v>4</v>
      </c>
      <c r="B18" s="169">
        <v>998739</v>
      </c>
      <c r="C18" s="286"/>
      <c r="D18" s="287"/>
      <c r="E18" s="288"/>
      <c r="F18" s="307">
        <v>0.18</v>
      </c>
      <c r="G18" s="308"/>
      <c r="H18" s="176"/>
      <c r="I18" s="191" t="s">
        <v>125</v>
      </c>
      <c r="J18" s="196" t="s">
        <v>135</v>
      </c>
      <c r="K18" s="165">
        <v>15</v>
      </c>
      <c r="L18" s="135"/>
      <c r="M18" s="134">
        <f t="shared" si="0"/>
        <v>0</v>
      </c>
      <c r="N18" s="136">
        <f t="shared" si="1"/>
        <v>0</v>
      </c>
      <c r="P18" s="178"/>
    </row>
    <row r="19" spans="1:16" ht="39.950000000000003" customHeight="1">
      <c r="A19" s="170">
        <v>5</v>
      </c>
      <c r="B19" s="161">
        <v>995469</v>
      </c>
      <c r="C19" s="286"/>
      <c r="D19" s="287"/>
      <c r="E19" s="288"/>
      <c r="F19" s="307">
        <v>0.18</v>
      </c>
      <c r="G19" s="308"/>
      <c r="H19" s="176"/>
      <c r="I19" s="192" t="s">
        <v>126</v>
      </c>
      <c r="J19" s="196" t="s">
        <v>136</v>
      </c>
      <c r="K19" s="165">
        <v>50</v>
      </c>
      <c r="L19" s="135"/>
      <c r="M19" s="134">
        <f t="shared" si="0"/>
        <v>0</v>
      </c>
      <c r="N19" s="136">
        <f t="shared" si="1"/>
        <v>0</v>
      </c>
      <c r="P19" s="178"/>
    </row>
    <row r="20" spans="1:16" ht="39.950000000000003" customHeight="1">
      <c r="A20" s="170">
        <v>6</v>
      </c>
      <c r="B20" s="161">
        <v>995469</v>
      </c>
      <c r="C20" s="286"/>
      <c r="D20" s="287"/>
      <c r="E20" s="288"/>
      <c r="F20" s="307">
        <v>0.18</v>
      </c>
      <c r="G20" s="308"/>
      <c r="H20" s="176"/>
      <c r="I20" s="193" t="s">
        <v>127</v>
      </c>
      <c r="J20" s="196" t="s">
        <v>136</v>
      </c>
      <c r="K20" s="165">
        <v>50</v>
      </c>
      <c r="L20" s="135"/>
      <c r="M20" s="134">
        <f t="shared" si="0"/>
        <v>0</v>
      </c>
      <c r="N20" s="136">
        <f t="shared" si="1"/>
        <v>0</v>
      </c>
      <c r="P20" s="178"/>
    </row>
    <row r="21" spans="1:16" ht="39.950000000000003" customHeight="1">
      <c r="A21" s="170">
        <v>7</v>
      </c>
      <c r="B21" s="161">
        <v>995468</v>
      </c>
      <c r="C21" s="286"/>
      <c r="D21" s="287"/>
      <c r="E21" s="288"/>
      <c r="F21" s="307">
        <v>0.18</v>
      </c>
      <c r="G21" s="308"/>
      <c r="H21" s="176"/>
      <c r="I21" s="193" t="s">
        <v>128</v>
      </c>
      <c r="J21" s="197" t="s">
        <v>135</v>
      </c>
      <c r="K21" s="165">
        <v>100</v>
      </c>
      <c r="L21" s="135"/>
      <c r="M21" s="134">
        <f t="shared" si="0"/>
        <v>0</v>
      </c>
      <c r="N21" s="136">
        <f t="shared" si="1"/>
        <v>0</v>
      </c>
      <c r="P21" s="178"/>
    </row>
    <row r="22" spans="1:16" ht="39.950000000000003" customHeight="1">
      <c r="A22" s="170">
        <v>8</v>
      </c>
      <c r="B22" s="161">
        <v>995468</v>
      </c>
      <c r="C22" s="286"/>
      <c r="D22" s="287"/>
      <c r="E22" s="288"/>
      <c r="F22" s="307">
        <v>0.18</v>
      </c>
      <c r="G22" s="308"/>
      <c r="H22" s="176"/>
      <c r="I22" s="193" t="s">
        <v>129</v>
      </c>
      <c r="J22" s="197" t="s">
        <v>136</v>
      </c>
      <c r="K22" s="165">
        <v>10</v>
      </c>
      <c r="L22" s="135"/>
      <c r="M22" s="134">
        <f t="shared" si="0"/>
        <v>0</v>
      </c>
      <c r="N22" s="136">
        <f t="shared" si="1"/>
        <v>0</v>
      </c>
      <c r="P22" s="178"/>
    </row>
    <row r="23" spans="1:16" ht="39.950000000000003" customHeight="1">
      <c r="A23" s="170">
        <v>9</v>
      </c>
      <c r="B23" s="161">
        <v>995468</v>
      </c>
      <c r="C23" s="286"/>
      <c r="D23" s="287"/>
      <c r="E23" s="288"/>
      <c r="F23" s="307">
        <v>0.18</v>
      </c>
      <c r="G23" s="308"/>
      <c r="H23" s="176"/>
      <c r="I23" s="193" t="s">
        <v>130</v>
      </c>
      <c r="J23" s="197" t="s">
        <v>135</v>
      </c>
      <c r="K23" s="165">
        <v>10</v>
      </c>
      <c r="L23" s="135"/>
      <c r="M23" s="134">
        <f t="shared" si="0"/>
        <v>0</v>
      </c>
      <c r="N23" s="136">
        <f t="shared" si="1"/>
        <v>0</v>
      </c>
      <c r="P23" s="178"/>
    </row>
    <row r="24" spans="1:16" ht="39.950000000000003" customHeight="1">
      <c r="A24" s="170">
        <v>10</v>
      </c>
      <c r="B24" s="161">
        <v>999294</v>
      </c>
      <c r="C24" s="286"/>
      <c r="D24" s="287"/>
      <c r="E24" s="288"/>
      <c r="F24" s="307">
        <v>0.18</v>
      </c>
      <c r="G24" s="308"/>
      <c r="H24" s="176"/>
      <c r="I24" s="191" t="s">
        <v>131</v>
      </c>
      <c r="J24" s="196" t="s">
        <v>137</v>
      </c>
      <c r="K24" s="165">
        <v>100</v>
      </c>
      <c r="L24" s="135"/>
      <c r="M24" s="134">
        <f t="shared" si="0"/>
        <v>0</v>
      </c>
      <c r="N24" s="136">
        <f t="shared" si="1"/>
        <v>0</v>
      </c>
      <c r="P24" s="178"/>
    </row>
    <row r="25" spans="1:16" ht="33" customHeight="1">
      <c r="A25" s="268" t="s">
        <v>134</v>
      </c>
      <c r="B25" s="269"/>
      <c r="C25" s="269"/>
      <c r="D25" s="269"/>
      <c r="E25" s="269"/>
      <c r="F25" s="269"/>
      <c r="G25" s="269"/>
      <c r="H25" s="269"/>
      <c r="I25" s="269"/>
      <c r="J25" s="269"/>
      <c r="K25" s="269"/>
      <c r="L25" s="270"/>
      <c r="M25" s="163">
        <f>SUM(M15:M24)</f>
        <v>0</v>
      </c>
      <c r="N25" s="163">
        <f>SUM(N15:N24)</f>
        <v>0</v>
      </c>
    </row>
    <row r="26" spans="1:16" ht="15.75">
      <c r="A26" s="162"/>
      <c r="B26" s="162"/>
      <c r="C26" s="162"/>
      <c r="D26" s="162"/>
      <c r="E26" s="162"/>
      <c r="F26" s="171"/>
      <c r="G26" s="171"/>
      <c r="H26" s="175"/>
      <c r="I26" s="171"/>
      <c r="J26" s="198"/>
      <c r="K26" s="171"/>
      <c r="L26" s="171"/>
      <c r="M26" s="171"/>
      <c r="N26" s="162"/>
    </row>
    <row r="27" spans="1:16">
      <c r="A27" s="162"/>
      <c r="B27" s="162"/>
      <c r="C27" s="162"/>
      <c r="D27" s="162"/>
      <c r="E27" s="162"/>
      <c r="F27" s="162"/>
      <c r="G27" s="164" t="s">
        <v>99</v>
      </c>
      <c r="H27" s="164"/>
      <c r="I27" s="162"/>
      <c r="N27" s="162"/>
    </row>
    <row r="28" spans="1:16">
      <c r="A28" s="171" t="s">
        <v>97</v>
      </c>
      <c r="B28" s="171"/>
      <c r="C28" s="175"/>
      <c r="D28" s="175"/>
      <c r="E28" s="175"/>
      <c r="F28" s="162"/>
      <c r="G28" s="162"/>
      <c r="H28" s="162"/>
      <c r="I28" s="162"/>
      <c r="N28" s="171"/>
    </row>
    <row r="29" spans="1:16">
      <c r="A29" s="164" t="s">
        <v>98</v>
      </c>
      <c r="B29" s="162">
        <f>'Names of Bidder'!G27</f>
        <v>0</v>
      </c>
      <c r="C29" s="162"/>
      <c r="D29" s="162"/>
      <c r="E29" s="162"/>
      <c r="K29" s="164" t="s">
        <v>100</v>
      </c>
      <c r="L29" s="162"/>
      <c r="M29" s="162">
        <f>'Names of Bidder'!G24</f>
        <v>0</v>
      </c>
      <c r="N29" s="162"/>
    </row>
    <row r="30" spans="1:16">
      <c r="A30" s="164" t="s">
        <v>35</v>
      </c>
      <c r="B30" s="162">
        <f>'Names of Bidder'!G28</f>
        <v>0</v>
      </c>
      <c r="C30" s="162"/>
      <c r="D30" s="162"/>
      <c r="E30" s="162"/>
      <c r="K30" s="164" t="s">
        <v>101</v>
      </c>
      <c r="L30" s="162"/>
      <c r="M30" s="162">
        <f>'Names of Bidder'!G25</f>
        <v>0</v>
      </c>
      <c r="N30" s="162"/>
    </row>
  </sheetData>
  <sheetProtection password="DC2B" sheet="1" selectLockedCells="1"/>
  <mergeCells count="59">
    <mergeCell ref="F16:G16"/>
    <mergeCell ref="F17:G17"/>
    <mergeCell ref="F18:G18"/>
    <mergeCell ref="F19:G19"/>
    <mergeCell ref="C24:E24"/>
    <mergeCell ref="C16:E16"/>
    <mergeCell ref="C20:E20"/>
    <mergeCell ref="C21:E21"/>
    <mergeCell ref="F24:G24"/>
    <mergeCell ref="F20:G20"/>
    <mergeCell ref="F21:G21"/>
    <mergeCell ref="F22:G22"/>
    <mergeCell ref="F23:G23"/>
    <mergeCell ref="F15:G15"/>
    <mergeCell ref="H11:H12"/>
    <mergeCell ref="J11:J12"/>
    <mergeCell ref="L11:L12"/>
    <mergeCell ref="C13:E13"/>
    <mergeCell ref="F13:G13"/>
    <mergeCell ref="C15:E15"/>
    <mergeCell ref="A11:A12"/>
    <mergeCell ref="I11:I12"/>
    <mergeCell ref="C11:E12"/>
    <mergeCell ref="N11:N12"/>
    <mergeCell ref="M11:M12"/>
    <mergeCell ref="F11:G12"/>
    <mergeCell ref="K11:K12"/>
    <mergeCell ref="A9:N9"/>
    <mergeCell ref="F14:G14"/>
    <mergeCell ref="C14:E14"/>
    <mergeCell ref="F3:J3"/>
    <mergeCell ref="F4:J4"/>
    <mergeCell ref="F5:J5"/>
    <mergeCell ref="F6:J6"/>
    <mergeCell ref="F7:J7"/>
    <mergeCell ref="K3:N3"/>
    <mergeCell ref="K4:N4"/>
    <mergeCell ref="K5:N5"/>
    <mergeCell ref="K6:N6"/>
    <mergeCell ref="K7:N7"/>
    <mergeCell ref="I10:K10"/>
    <mergeCell ref="L10:M10"/>
    <mergeCell ref="K8:N8"/>
    <mergeCell ref="A25:L25"/>
    <mergeCell ref="A1:N1"/>
    <mergeCell ref="A2:N2"/>
    <mergeCell ref="C10:E10"/>
    <mergeCell ref="F10:G10"/>
    <mergeCell ref="A4:E4"/>
    <mergeCell ref="A5:E5"/>
    <mergeCell ref="A6:E6"/>
    <mergeCell ref="A7:E7"/>
    <mergeCell ref="A8:E8"/>
    <mergeCell ref="F8:J8"/>
    <mergeCell ref="C22:E22"/>
    <mergeCell ref="C23:E23"/>
    <mergeCell ref="C17:E17"/>
    <mergeCell ref="C18:E18"/>
    <mergeCell ref="C19:E19"/>
  </mergeCells>
  <dataValidations xWindow="407" yWindow="621" count="3">
    <dataValidation allowBlank="1" showInputMessage="1" showErrorMessage="1" prompt="Enter SAC Code" sqref="C15:E24"/>
    <dataValidation type="decimal" operator="greaterThanOrEqual" allowBlank="1" showInputMessage="1" showErrorMessage="1" error="Enter proper GST rate" prompt="Please enter applicable GST bracket in whole number(cannot be left blank as it will calculate applicable tax)" sqref="H15:H24">
      <formula1>0</formula1>
    </dataValidation>
    <dataValidation type="decimal" operator="greaterThanOrEqual" allowBlank="1" showInputMessage="1" showErrorMessage="1" errorTitle="ERREUR" error="ENTER POSITIVE RATE" prompt="Please Enter Rate" sqref="L15:L24">
      <formula1>0</formula1>
    </dataValidation>
  </dataValidations>
  <printOptions horizontalCentered="1"/>
  <pageMargins left="0.25" right="0.25" top="0.75" bottom="0.75" header="0.3" footer="0.3"/>
  <pageSetup paperSize="9" scale="64" fitToHeight="0" orientation="landscape" horizontalDpi="300" verticalDpi="300" r:id="rId1"/>
  <headerFooter>
    <oddFooter>&amp;LCommunity Center at Bhuj SS Sch3b&amp;CPage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0"/>
  <sheetViews>
    <sheetView view="pageBreakPreview" topLeftCell="A13" zoomScale="85" zoomScaleNormal="100" zoomScaleSheetLayoutView="85" workbookViewId="0">
      <selection activeCell="L15" sqref="L15"/>
    </sheetView>
  </sheetViews>
  <sheetFormatPr defaultRowHeight="15"/>
  <cols>
    <col min="1" max="1" width="14" style="132" customWidth="1"/>
    <col min="2" max="2" width="12.28515625" style="132" customWidth="1"/>
    <col min="3" max="3" width="5.5703125" style="132" customWidth="1"/>
    <col min="4" max="4" width="3.140625" style="132" customWidth="1"/>
    <col min="5" max="5" width="5.7109375" style="132" customWidth="1"/>
    <col min="6" max="6" width="7.85546875" style="132" customWidth="1"/>
    <col min="7" max="7" width="4.7109375" style="132" customWidth="1"/>
    <col min="8" max="8" width="14.85546875" style="132" customWidth="1"/>
    <col min="9" max="9" width="66.140625" style="132" customWidth="1"/>
    <col min="10" max="10" width="10.7109375" style="199" customWidth="1"/>
    <col min="11" max="11" width="13.28515625" style="132" customWidth="1"/>
    <col min="12" max="12" width="24" style="132" customWidth="1"/>
    <col min="13" max="13" width="25.85546875" style="132" customWidth="1"/>
    <col min="14" max="14" width="18.42578125" style="132" customWidth="1"/>
    <col min="15" max="16384" width="9.140625" style="132"/>
  </cols>
  <sheetData>
    <row r="1" spans="1:16" ht="41.25" customHeight="1">
      <c r="A1" s="271" t="str">
        <f>Basic!B1</f>
        <v>ANNUAL MAINTENANCE CONTRACT FOR OPGW INSTALLED UNDER ULDC-WR PROJECT &amp; POWERTEL under WR-II</v>
      </c>
      <c r="B1" s="272"/>
      <c r="C1" s="272"/>
      <c r="D1" s="272"/>
      <c r="E1" s="272"/>
      <c r="F1" s="272"/>
      <c r="G1" s="272"/>
      <c r="H1" s="272"/>
      <c r="I1" s="272"/>
      <c r="J1" s="272"/>
      <c r="K1" s="272"/>
      <c r="L1" s="272"/>
      <c r="M1" s="272"/>
      <c r="N1" s="273"/>
    </row>
    <row r="2" spans="1:16" ht="15.75">
      <c r="A2" s="274" t="str">
        <f>Basic!B5</f>
        <v xml:space="preserve">WR-II/C&amp;M/2019/ULDC/AMC OPGW  </v>
      </c>
      <c r="B2" s="275"/>
      <c r="C2" s="275"/>
      <c r="D2" s="275"/>
      <c r="E2" s="275"/>
      <c r="F2" s="275"/>
      <c r="G2" s="275"/>
      <c r="H2" s="275"/>
      <c r="I2" s="275"/>
      <c r="J2" s="275"/>
      <c r="K2" s="275"/>
      <c r="L2" s="275"/>
      <c r="M2" s="275"/>
      <c r="N2" s="276"/>
    </row>
    <row r="3" spans="1:16" ht="35.25" customHeight="1">
      <c r="A3" s="200" t="s">
        <v>82</v>
      </c>
      <c r="B3" s="200"/>
      <c r="C3" s="201"/>
      <c r="D3" s="201"/>
      <c r="E3" s="201"/>
      <c r="F3" s="295"/>
      <c r="G3" s="296"/>
      <c r="H3" s="296"/>
      <c r="I3" s="296"/>
      <c r="J3" s="297"/>
      <c r="K3" s="298" t="s">
        <v>16</v>
      </c>
      <c r="L3" s="299"/>
      <c r="M3" s="299"/>
      <c r="N3" s="300"/>
    </row>
    <row r="4" spans="1:16" ht="29.25" customHeight="1">
      <c r="A4" s="280" t="s">
        <v>83</v>
      </c>
      <c r="B4" s="281"/>
      <c r="C4" s="281"/>
      <c r="D4" s="281"/>
      <c r="E4" s="282"/>
      <c r="F4" s="295">
        <f>'Names of Bidder'!D9</f>
        <v>0</v>
      </c>
      <c r="G4" s="296"/>
      <c r="H4" s="296"/>
      <c r="I4" s="296"/>
      <c r="J4" s="297"/>
      <c r="K4" s="298" t="s">
        <v>84</v>
      </c>
      <c r="L4" s="299"/>
      <c r="M4" s="299"/>
      <c r="N4" s="300"/>
    </row>
    <row r="5" spans="1:16" ht="30" customHeight="1">
      <c r="A5" s="280" t="s">
        <v>85</v>
      </c>
      <c r="B5" s="281"/>
      <c r="C5" s="281"/>
      <c r="D5" s="281"/>
      <c r="E5" s="282"/>
      <c r="F5" s="295">
        <f>'Names of Bidder'!D10</f>
        <v>0</v>
      </c>
      <c r="G5" s="296"/>
      <c r="H5" s="296"/>
      <c r="I5" s="296"/>
      <c r="J5" s="297"/>
      <c r="K5" s="298" t="s">
        <v>86</v>
      </c>
      <c r="L5" s="299"/>
      <c r="M5" s="299"/>
      <c r="N5" s="300"/>
    </row>
    <row r="6" spans="1:16" ht="39" customHeight="1">
      <c r="A6" s="283"/>
      <c r="B6" s="284"/>
      <c r="C6" s="284"/>
      <c r="D6" s="284"/>
      <c r="E6" s="285"/>
      <c r="F6" s="295">
        <f>'Names of Bidder'!D11</f>
        <v>0</v>
      </c>
      <c r="G6" s="296"/>
      <c r="H6" s="296"/>
      <c r="I6" s="296"/>
      <c r="J6" s="297"/>
      <c r="K6" s="298" t="s">
        <v>87</v>
      </c>
      <c r="L6" s="299"/>
      <c r="M6" s="299"/>
      <c r="N6" s="300"/>
    </row>
    <row r="7" spans="1:16">
      <c r="A7" s="283"/>
      <c r="B7" s="284"/>
      <c r="C7" s="284"/>
      <c r="D7" s="284"/>
      <c r="E7" s="285"/>
      <c r="F7" s="295"/>
      <c r="G7" s="296"/>
      <c r="H7" s="296"/>
      <c r="I7" s="296"/>
      <c r="J7" s="297"/>
      <c r="K7" s="298" t="s">
        <v>88</v>
      </c>
      <c r="L7" s="299"/>
      <c r="M7" s="299"/>
      <c r="N7" s="300"/>
    </row>
    <row r="8" spans="1:16">
      <c r="A8" s="283"/>
      <c r="B8" s="284"/>
      <c r="C8" s="284"/>
      <c r="D8" s="284"/>
      <c r="E8" s="285"/>
      <c r="F8" s="283"/>
      <c r="G8" s="284"/>
      <c r="H8" s="284"/>
      <c r="I8" s="284"/>
      <c r="J8" s="285"/>
      <c r="K8" s="298" t="s">
        <v>89</v>
      </c>
      <c r="L8" s="299"/>
      <c r="M8" s="299"/>
      <c r="N8" s="300"/>
    </row>
    <row r="9" spans="1:16" ht="45" customHeight="1">
      <c r="A9" s="289" t="s">
        <v>141</v>
      </c>
      <c r="B9" s="290"/>
      <c r="C9" s="290"/>
      <c r="D9" s="290"/>
      <c r="E9" s="290"/>
      <c r="F9" s="290"/>
      <c r="G9" s="290"/>
      <c r="H9" s="290"/>
      <c r="I9" s="290"/>
      <c r="J9" s="290"/>
      <c r="K9" s="290"/>
      <c r="L9" s="290"/>
      <c r="M9" s="290"/>
      <c r="N9" s="291"/>
    </row>
    <row r="10" spans="1:16" ht="14.25">
      <c r="A10" s="184"/>
      <c r="B10" s="184"/>
      <c r="C10" s="277"/>
      <c r="D10" s="278"/>
      <c r="E10" s="279"/>
      <c r="F10" s="277"/>
      <c r="G10" s="279"/>
      <c r="H10" s="185"/>
      <c r="I10" s="301"/>
      <c r="J10" s="301"/>
      <c r="K10" s="301"/>
      <c r="L10" s="301"/>
      <c r="M10" s="301"/>
      <c r="N10" s="185"/>
    </row>
    <row r="11" spans="1:16" ht="15" customHeight="1">
      <c r="A11" s="302" t="s">
        <v>90</v>
      </c>
      <c r="B11" s="194" t="s">
        <v>91</v>
      </c>
      <c r="C11" s="305" t="s">
        <v>132</v>
      </c>
      <c r="D11" s="305"/>
      <c r="E11" s="305"/>
      <c r="F11" s="306" t="s">
        <v>92</v>
      </c>
      <c r="G11" s="306"/>
      <c r="H11" s="309" t="s">
        <v>133</v>
      </c>
      <c r="I11" s="303" t="s">
        <v>93</v>
      </c>
      <c r="J11" s="302" t="s">
        <v>80</v>
      </c>
      <c r="K11" s="302" t="s">
        <v>81</v>
      </c>
      <c r="L11" s="302" t="s">
        <v>149</v>
      </c>
      <c r="M11" s="302" t="s">
        <v>150</v>
      </c>
      <c r="N11" s="302" t="s">
        <v>102</v>
      </c>
    </row>
    <row r="12" spans="1:16" ht="108" customHeight="1">
      <c r="A12" s="302"/>
      <c r="B12" s="194" t="s">
        <v>96</v>
      </c>
      <c r="C12" s="305"/>
      <c r="D12" s="305"/>
      <c r="E12" s="305"/>
      <c r="F12" s="306"/>
      <c r="G12" s="306"/>
      <c r="H12" s="309"/>
      <c r="I12" s="304"/>
      <c r="J12" s="302"/>
      <c r="K12" s="302"/>
      <c r="L12" s="302"/>
      <c r="M12" s="302"/>
      <c r="N12" s="302"/>
    </row>
    <row r="13" spans="1:16">
      <c r="A13" s="183">
        <v>1</v>
      </c>
      <c r="B13" s="133">
        <v>2</v>
      </c>
      <c r="C13" s="292">
        <v>3</v>
      </c>
      <c r="D13" s="294"/>
      <c r="E13" s="293"/>
      <c r="F13" s="292">
        <v>4</v>
      </c>
      <c r="G13" s="293"/>
      <c r="H13" s="133">
        <v>5</v>
      </c>
      <c r="I13" s="161">
        <v>6</v>
      </c>
      <c r="J13" s="195">
        <v>7</v>
      </c>
      <c r="K13" s="161">
        <v>8</v>
      </c>
      <c r="L13" s="161">
        <v>9</v>
      </c>
      <c r="M13" s="161">
        <v>10</v>
      </c>
      <c r="N13" s="160">
        <v>11</v>
      </c>
    </row>
    <row r="14" spans="1:16">
      <c r="A14" s="183"/>
      <c r="B14" s="133"/>
      <c r="C14" s="292"/>
      <c r="D14" s="294"/>
      <c r="E14" s="293"/>
      <c r="F14" s="292"/>
      <c r="G14" s="293"/>
      <c r="H14" s="186"/>
      <c r="I14" s="177"/>
      <c r="J14" s="195"/>
      <c r="K14" s="161"/>
      <c r="L14" s="161"/>
      <c r="M14" s="161"/>
      <c r="N14" s="160"/>
    </row>
    <row r="15" spans="1:16" ht="39.950000000000003" customHeight="1">
      <c r="A15" s="183">
        <v>1</v>
      </c>
      <c r="B15" s="169">
        <v>998519</v>
      </c>
      <c r="C15" s="286"/>
      <c r="D15" s="287"/>
      <c r="E15" s="288"/>
      <c r="F15" s="307">
        <v>0.18</v>
      </c>
      <c r="G15" s="308"/>
      <c r="H15" s="176"/>
      <c r="I15" s="191" t="s">
        <v>140</v>
      </c>
      <c r="J15" s="190" t="s">
        <v>122</v>
      </c>
      <c r="K15" s="165">
        <v>24</v>
      </c>
      <c r="L15" s="135"/>
      <c r="M15" s="134">
        <f t="shared" ref="M15:M24" si="0">L15*K15</f>
        <v>0</v>
      </c>
      <c r="N15" s="136">
        <f>IF(ISBLANK(H15),M15*F15,M15*H15)</f>
        <v>0</v>
      </c>
      <c r="P15" s="178"/>
    </row>
    <row r="16" spans="1:16" ht="39.950000000000003" customHeight="1">
      <c r="A16" s="183">
        <v>2</v>
      </c>
      <c r="B16" s="169">
        <v>998739</v>
      </c>
      <c r="C16" s="286"/>
      <c r="D16" s="287"/>
      <c r="E16" s="288"/>
      <c r="F16" s="307">
        <v>0.18</v>
      </c>
      <c r="G16" s="308"/>
      <c r="H16" s="176"/>
      <c r="I16" s="191" t="s">
        <v>123</v>
      </c>
      <c r="J16" s="196" t="s">
        <v>135</v>
      </c>
      <c r="K16" s="165">
        <v>10</v>
      </c>
      <c r="L16" s="135"/>
      <c r="M16" s="134">
        <f t="shared" si="0"/>
        <v>0</v>
      </c>
      <c r="N16" s="136">
        <f t="shared" ref="N16:N24" si="1">IF(ISBLANK(H16),M16*F16,M16*H16)</f>
        <v>0</v>
      </c>
      <c r="P16" s="178"/>
    </row>
    <row r="17" spans="1:16" ht="39.950000000000003" customHeight="1">
      <c r="A17" s="183">
        <v>3</v>
      </c>
      <c r="B17" s="169">
        <v>998739</v>
      </c>
      <c r="C17" s="286"/>
      <c r="D17" s="287"/>
      <c r="E17" s="288"/>
      <c r="F17" s="307">
        <v>0.18</v>
      </c>
      <c r="G17" s="308"/>
      <c r="H17" s="176"/>
      <c r="I17" s="191" t="s">
        <v>124</v>
      </c>
      <c r="J17" s="196" t="s">
        <v>135</v>
      </c>
      <c r="K17" s="165">
        <v>10</v>
      </c>
      <c r="L17" s="135"/>
      <c r="M17" s="134">
        <f t="shared" si="0"/>
        <v>0</v>
      </c>
      <c r="N17" s="136">
        <f t="shared" si="1"/>
        <v>0</v>
      </c>
      <c r="P17" s="178"/>
    </row>
    <row r="18" spans="1:16" ht="39.950000000000003" customHeight="1">
      <c r="A18" s="183">
        <v>4</v>
      </c>
      <c r="B18" s="169">
        <v>998739</v>
      </c>
      <c r="C18" s="286"/>
      <c r="D18" s="287"/>
      <c r="E18" s="288"/>
      <c r="F18" s="307">
        <v>0.18</v>
      </c>
      <c r="G18" s="308"/>
      <c r="H18" s="176"/>
      <c r="I18" s="191" t="s">
        <v>125</v>
      </c>
      <c r="J18" s="196" t="s">
        <v>135</v>
      </c>
      <c r="K18" s="165">
        <v>10</v>
      </c>
      <c r="L18" s="135"/>
      <c r="M18" s="134">
        <f t="shared" si="0"/>
        <v>0</v>
      </c>
      <c r="N18" s="136">
        <f t="shared" si="1"/>
        <v>0</v>
      </c>
      <c r="P18" s="178"/>
    </row>
    <row r="19" spans="1:16" ht="39.950000000000003" customHeight="1">
      <c r="A19" s="183">
        <v>5</v>
      </c>
      <c r="B19" s="161">
        <v>995469</v>
      </c>
      <c r="C19" s="286"/>
      <c r="D19" s="287"/>
      <c r="E19" s="288"/>
      <c r="F19" s="307">
        <v>0.18</v>
      </c>
      <c r="G19" s="308"/>
      <c r="H19" s="176"/>
      <c r="I19" s="192" t="s">
        <v>126</v>
      </c>
      <c r="J19" s="196" t="s">
        <v>136</v>
      </c>
      <c r="K19" s="165">
        <v>25</v>
      </c>
      <c r="L19" s="135"/>
      <c r="M19" s="134">
        <f t="shared" si="0"/>
        <v>0</v>
      </c>
      <c r="N19" s="136">
        <f t="shared" si="1"/>
        <v>0</v>
      </c>
      <c r="P19" s="178"/>
    </row>
    <row r="20" spans="1:16" ht="39.950000000000003" customHeight="1">
      <c r="A20" s="183">
        <v>6</v>
      </c>
      <c r="B20" s="161">
        <v>995469</v>
      </c>
      <c r="C20" s="286"/>
      <c r="D20" s="287"/>
      <c r="E20" s="288"/>
      <c r="F20" s="307">
        <v>0.18</v>
      </c>
      <c r="G20" s="308"/>
      <c r="H20" s="176"/>
      <c r="I20" s="193" t="s">
        <v>127</v>
      </c>
      <c r="J20" s="196" t="s">
        <v>136</v>
      </c>
      <c r="K20" s="165">
        <v>25</v>
      </c>
      <c r="L20" s="135"/>
      <c r="M20" s="134">
        <f t="shared" si="0"/>
        <v>0</v>
      </c>
      <c r="N20" s="136">
        <f t="shared" si="1"/>
        <v>0</v>
      </c>
      <c r="P20" s="178"/>
    </row>
    <row r="21" spans="1:16" ht="39.950000000000003" customHeight="1">
      <c r="A21" s="183">
        <v>7</v>
      </c>
      <c r="B21" s="161">
        <v>995468</v>
      </c>
      <c r="C21" s="286"/>
      <c r="D21" s="287"/>
      <c r="E21" s="288"/>
      <c r="F21" s="307">
        <v>0.18</v>
      </c>
      <c r="G21" s="308"/>
      <c r="H21" s="176"/>
      <c r="I21" s="193" t="s">
        <v>128</v>
      </c>
      <c r="J21" s="197" t="s">
        <v>135</v>
      </c>
      <c r="K21" s="165">
        <v>50</v>
      </c>
      <c r="L21" s="135"/>
      <c r="M21" s="134">
        <f t="shared" si="0"/>
        <v>0</v>
      </c>
      <c r="N21" s="136">
        <f t="shared" si="1"/>
        <v>0</v>
      </c>
      <c r="P21" s="178"/>
    </row>
    <row r="22" spans="1:16" ht="39.950000000000003" customHeight="1">
      <c r="A22" s="183">
        <v>8</v>
      </c>
      <c r="B22" s="161">
        <v>995468</v>
      </c>
      <c r="C22" s="286"/>
      <c r="D22" s="287"/>
      <c r="E22" s="288"/>
      <c r="F22" s="307">
        <v>0.18</v>
      </c>
      <c r="G22" s="308"/>
      <c r="H22" s="176"/>
      <c r="I22" s="193" t="s">
        <v>129</v>
      </c>
      <c r="J22" s="197" t="s">
        <v>136</v>
      </c>
      <c r="K22" s="165">
        <v>5</v>
      </c>
      <c r="L22" s="135"/>
      <c r="M22" s="134">
        <f t="shared" si="0"/>
        <v>0</v>
      </c>
      <c r="N22" s="136">
        <f t="shared" si="1"/>
        <v>0</v>
      </c>
      <c r="P22" s="178"/>
    </row>
    <row r="23" spans="1:16" ht="39.950000000000003" customHeight="1">
      <c r="A23" s="183">
        <v>9</v>
      </c>
      <c r="B23" s="161">
        <v>995468</v>
      </c>
      <c r="C23" s="286"/>
      <c r="D23" s="287"/>
      <c r="E23" s="288"/>
      <c r="F23" s="307">
        <v>0.18</v>
      </c>
      <c r="G23" s="308"/>
      <c r="H23" s="176"/>
      <c r="I23" s="193" t="s">
        <v>130</v>
      </c>
      <c r="J23" s="197" t="s">
        <v>135</v>
      </c>
      <c r="K23" s="165">
        <v>5</v>
      </c>
      <c r="L23" s="135"/>
      <c r="M23" s="134">
        <f t="shared" si="0"/>
        <v>0</v>
      </c>
      <c r="N23" s="136">
        <f t="shared" si="1"/>
        <v>0</v>
      </c>
      <c r="P23" s="178"/>
    </row>
    <row r="24" spans="1:16" ht="39.950000000000003" customHeight="1">
      <c r="A24" s="183">
        <v>10</v>
      </c>
      <c r="B24" s="161">
        <v>999294</v>
      </c>
      <c r="C24" s="286"/>
      <c r="D24" s="287"/>
      <c r="E24" s="288"/>
      <c r="F24" s="307">
        <v>0.18</v>
      </c>
      <c r="G24" s="308"/>
      <c r="H24" s="176"/>
      <c r="I24" s="191" t="s">
        <v>131</v>
      </c>
      <c r="J24" s="196" t="s">
        <v>137</v>
      </c>
      <c r="K24" s="165">
        <v>50</v>
      </c>
      <c r="L24" s="135"/>
      <c r="M24" s="134">
        <f t="shared" si="0"/>
        <v>0</v>
      </c>
      <c r="N24" s="136">
        <f t="shared" si="1"/>
        <v>0</v>
      </c>
      <c r="P24" s="178"/>
    </row>
    <row r="25" spans="1:16" ht="33" customHeight="1">
      <c r="A25" s="268" t="s">
        <v>148</v>
      </c>
      <c r="B25" s="269"/>
      <c r="C25" s="269"/>
      <c r="D25" s="269"/>
      <c r="E25" s="269"/>
      <c r="F25" s="269"/>
      <c r="G25" s="269"/>
      <c r="H25" s="269"/>
      <c r="I25" s="269"/>
      <c r="J25" s="269"/>
      <c r="K25" s="269"/>
      <c r="L25" s="270"/>
      <c r="M25" s="163">
        <f>SUM(M15:M24)</f>
        <v>0</v>
      </c>
      <c r="N25" s="163">
        <f>SUM(N15:N24)</f>
        <v>0</v>
      </c>
    </row>
    <row r="26" spans="1:16" ht="15.75">
      <c r="A26" s="162"/>
      <c r="B26" s="162"/>
      <c r="C26" s="162"/>
      <c r="D26" s="162"/>
      <c r="E26" s="162"/>
      <c r="F26" s="187"/>
      <c r="G26" s="187"/>
      <c r="H26" s="187"/>
      <c r="I26" s="187"/>
      <c r="J26" s="198"/>
      <c r="K26" s="187"/>
      <c r="L26" s="187"/>
      <c r="M26" s="187"/>
      <c r="N26" s="162"/>
    </row>
    <row r="27" spans="1:16">
      <c r="A27" s="162"/>
      <c r="B27" s="162"/>
      <c r="C27" s="162"/>
      <c r="D27" s="162"/>
      <c r="E27" s="162"/>
      <c r="F27" s="162"/>
      <c r="G27" s="164" t="s">
        <v>99</v>
      </c>
      <c r="H27" s="164"/>
      <c r="I27" s="162"/>
      <c r="N27" s="162"/>
    </row>
    <row r="28" spans="1:16">
      <c r="A28" s="187" t="s">
        <v>97</v>
      </c>
      <c r="B28" s="187"/>
      <c r="C28" s="187"/>
      <c r="D28" s="187"/>
      <c r="E28" s="187"/>
      <c r="F28" s="162"/>
      <c r="G28" s="162"/>
      <c r="H28" s="162"/>
      <c r="I28" s="162"/>
      <c r="N28" s="187"/>
    </row>
    <row r="29" spans="1:16">
      <c r="A29" s="164" t="s">
        <v>98</v>
      </c>
      <c r="B29" s="162">
        <f>'Names of Bidder'!G27</f>
        <v>0</v>
      </c>
      <c r="C29" s="162"/>
      <c r="D29" s="162"/>
      <c r="E29" s="162"/>
      <c r="K29" s="164" t="s">
        <v>100</v>
      </c>
      <c r="L29" s="162"/>
      <c r="M29" s="162">
        <f>'Names of Bidder'!G24</f>
        <v>0</v>
      </c>
      <c r="N29" s="162"/>
    </row>
    <row r="30" spans="1:16">
      <c r="A30" s="164" t="s">
        <v>35</v>
      </c>
      <c r="B30" s="162">
        <f>'Names of Bidder'!G28</f>
        <v>0</v>
      </c>
      <c r="C30" s="162"/>
      <c r="D30" s="162"/>
      <c r="E30" s="162"/>
      <c r="K30" s="164" t="s">
        <v>101</v>
      </c>
      <c r="L30" s="162"/>
      <c r="M30" s="162">
        <f>'Names of Bidder'!G25</f>
        <v>0</v>
      </c>
      <c r="N30" s="162"/>
    </row>
  </sheetData>
  <sheetProtection password="DC2B" sheet="1" selectLockedCells="1"/>
  <mergeCells count="59">
    <mergeCell ref="A1:N1"/>
    <mergeCell ref="A2:N2"/>
    <mergeCell ref="F3:J3"/>
    <mergeCell ref="K3:N3"/>
    <mergeCell ref="A4:E4"/>
    <mergeCell ref="F4:J4"/>
    <mergeCell ref="K4:N4"/>
    <mergeCell ref="A5:E5"/>
    <mergeCell ref="F5:J5"/>
    <mergeCell ref="K5:N5"/>
    <mergeCell ref="A6:E6"/>
    <mergeCell ref="F6:J6"/>
    <mergeCell ref="K6:N6"/>
    <mergeCell ref="A7:E7"/>
    <mergeCell ref="F7:J7"/>
    <mergeCell ref="K7:N7"/>
    <mergeCell ref="A8:E8"/>
    <mergeCell ref="F8:J8"/>
    <mergeCell ref="K8:N8"/>
    <mergeCell ref="A11:A12"/>
    <mergeCell ref="C11:E12"/>
    <mergeCell ref="F11:G12"/>
    <mergeCell ref="H11:H12"/>
    <mergeCell ref="I11:I12"/>
    <mergeCell ref="A9:N9"/>
    <mergeCell ref="C10:E10"/>
    <mergeCell ref="F10:G10"/>
    <mergeCell ref="I10:K10"/>
    <mergeCell ref="L10:M10"/>
    <mergeCell ref="N11:N12"/>
    <mergeCell ref="C14:E14"/>
    <mergeCell ref="F14:G14"/>
    <mergeCell ref="C15:E15"/>
    <mergeCell ref="F15:G15"/>
    <mergeCell ref="C13:E13"/>
    <mergeCell ref="F13:G13"/>
    <mergeCell ref="J11:J12"/>
    <mergeCell ref="K11:K12"/>
    <mergeCell ref="L11:L12"/>
    <mergeCell ref="M11:M12"/>
    <mergeCell ref="C16:E16"/>
    <mergeCell ref="F16:G16"/>
    <mergeCell ref="C17:E17"/>
    <mergeCell ref="F17:G17"/>
    <mergeCell ref="C18:E18"/>
    <mergeCell ref="F18:G18"/>
    <mergeCell ref="C19:E19"/>
    <mergeCell ref="F19:G19"/>
    <mergeCell ref="C20:E20"/>
    <mergeCell ref="F20:G20"/>
    <mergeCell ref="C21:E21"/>
    <mergeCell ref="F21:G21"/>
    <mergeCell ref="A25:L25"/>
    <mergeCell ref="C22:E22"/>
    <mergeCell ref="F22:G22"/>
    <mergeCell ref="C23:E23"/>
    <mergeCell ref="F23:G23"/>
    <mergeCell ref="C24:E24"/>
    <mergeCell ref="F24:G24"/>
  </mergeCells>
  <dataValidations count="3">
    <dataValidation type="decimal" operator="greaterThanOrEqual" allowBlank="1" showInputMessage="1" showErrorMessage="1" errorTitle="ERREUR" error="ENTER POSITIVE RATE" prompt="Please Enter Rate" sqref="L15:L24">
      <formula1>0</formula1>
    </dataValidation>
    <dataValidation type="decimal" operator="greaterThanOrEqual" allowBlank="1" showInputMessage="1" showErrorMessage="1" error="Enter proper GST rate" prompt="Please enter applicable GST bracket in whole number(cannot be left blank as it will calculate applicable tax)" sqref="H15:H24">
      <formula1>0</formula1>
    </dataValidation>
    <dataValidation allowBlank="1" showInputMessage="1" showErrorMessage="1" prompt="Enter SAC Code" sqref="C15:E24"/>
  </dataValidations>
  <printOptions horizontalCentered="1"/>
  <pageMargins left="0.25" right="0.25" top="0.75" bottom="0.75" header="0.3" footer="0.3"/>
  <pageSetup paperSize="9" scale="64" fitToHeight="0" orientation="landscape" horizontalDpi="300" verticalDpi="300" r:id="rId1"/>
  <headerFooter>
    <oddFooter>&amp;LCommunity Center at Bhuj SS Sch3b&amp;CPage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10" zoomScale="85" zoomScaleNormal="100" zoomScaleSheetLayoutView="85" workbookViewId="0">
      <selection activeCell="L15" sqref="L15"/>
    </sheetView>
  </sheetViews>
  <sheetFormatPr defaultRowHeight="15"/>
  <cols>
    <col min="1" max="1" width="14" style="132" customWidth="1"/>
    <col min="2" max="2" width="12.28515625" style="132" customWidth="1"/>
    <col min="3" max="3" width="5.5703125" style="132" customWidth="1"/>
    <col min="4" max="4" width="3.140625" style="132" customWidth="1"/>
    <col min="5" max="5" width="5.7109375" style="132" customWidth="1"/>
    <col min="6" max="6" width="7.85546875" style="132" customWidth="1"/>
    <col min="7" max="7" width="4.7109375" style="132" customWidth="1"/>
    <col min="8" max="8" width="14.85546875" style="132" customWidth="1"/>
    <col min="9" max="9" width="66.140625" style="132" customWidth="1"/>
    <col min="10" max="10" width="10.7109375" style="199" customWidth="1"/>
    <col min="11" max="11" width="13.28515625" style="132" customWidth="1"/>
    <col min="12" max="12" width="24" style="132" customWidth="1"/>
    <col min="13" max="13" width="25.85546875" style="132" customWidth="1"/>
    <col min="14" max="14" width="18.42578125" style="132" customWidth="1"/>
    <col min="15" max="16384" width="9.140625" style="132"/>
  </cols>
  <sheetData>
    <row r="1" spans="1:16" ht="41.25" customHeight="1">
      <c r="A1" s="271" t="str">
        <f>Basic!B1</f>
        <v>ANNUAL MAINTENANCE CONTRACT FOR OPGW INSTALLED UNDER ULDC-WR PROJECT &amp; POWERTEL under WR-II</v>
      </c>
      <c r="B1" s="272"/>
      <c r="C1" s="272"/>
      <c r="D1" s="272"/>
      <c r="E1" s="272"/>
      <c r="F1" s="272"/>
      <c r="G1" s="272"/>
      <c r="H1" s="272"/>
      <c r="I1" s="272"/>
      <c r="J1" s="272"/>
      <c r="K1" s="272"/>
      <c r="L1" s="272"/>
      <c r="M1" s="272"/>
      <c r="N1" s="273"/>
    </row>
    <row r="2" spans="1:16" ht="15.75">
      <c r="A2" s="274" t="str">
        <f>Basic!B5</f>
        <v xml:space="preserve">WR-II/C&amp;M/2019/ULDC/AMC OPGW  </v>
      </c>
      <c r="B2" s="275"/>
      <c r="C2" s="275"/>
      <c r="D2" s="275"/>
      <c r="E2" s="275"/>
      <c r="F2" s="275"/>
      <c r="G2" s="275"/>
      <c r="H2" s="275"/>
      <c r="I2" s="275"/>
      <c r="J2" s="275"/>
      <c r="K2" s="275"/>
      <c r="L2" s="275"/>
      <c r="M2" s="275"/>
      <c r="N2" s="276"/>
    </row>
    <row r="3" spans="1:16" ht="35.25" customHeight="1">
      <c r="A3" s="200" t="s">
        <v>82</v>
      </c>
      <c r="B3" s="200"/>
      <c r="C3" s="201"/>
      <c r="D3" s="201"/>
      <c r="E3" s="201"/>
      <c r="F3" s="295"/>
      <c r="G3" s="296"/>
      <c r="H3" s="296"/>
      <c r="I3" s="296"/>
      <c r="J3" s="297"/>
      <c r="K3" s="298" t="s">
        <v>16</v>
      </c>
      <c r="L3" s="299"/>
      <c r="M3" s="299"/>
      <c r="N3" s="300"/>
    </row>
    <row r="4" spans="1:16" ht="29.25" customHeight="1">
      <c r="A4" s="280" t="s">
        <v>83</v>
      </c>
      <c r="B4" s="281"/>
      <c r="C4" s="281"/>
      <c r="D4" s="281"/>
      <c r="E4" s="282"/>
      <c r="F4" s="295">
        <f>'Names of Bidder'!D9</f>
        <v>0</v>
      </c>
      <c r="G4" s="296"/>
      <c r="H4" s="296"/>
      <c r="I4" s="296"/>
      <c r="J4" s="297"/>
      <c r="K4" s="298" t="s">
        <v>84</v>
      </c>
      <c r="L4" s="299"/>
      <c r="M4" s="299"/>
      <c r="N4" s="300"/>
    </row>
    <row r="5" spans="1:16" ht="30" customHeight="1">
      <c r="A5" s="280" t="s">
        <v>85</v>
      </c>
      <c r="B5" s="281"/>
      <c r="C5" s="281"/>
      <c r="D5" s="281"/>
      <c r="E5" s="282"/>
      <c r="F5" s="295">
        <f>'Names of Bidder'!D10</f>
        <v>0</v>
      </c>
      <c r="G5" s="296"/>
      <c r="H5" s="296"/>
      <c r="I5" s="296"/>
      <c r="J5" s="297"/>
      <c r="K5" s="298" t="s">
        <v>86</v>
      </c>
      <c r="L5" s="299"/>
      <c r="M5" s="299"/>
      <c r="N5" s="300"/>
    </row>
    <row r="6" spans="1:16" ht="39" customHeight="1">
      <c r="A6" s="283"/>
      <c r="B6" s="284"/>
      <c r="C6" s="284"/>
      <c r="D6" s="284"/>
      <c r="E6" s="285"/>
      <c r="F6" s="295">
        <f>'Names of Bidder'!D11</f>
        <v>0</v>
      </c>
      <c r="G6" s="296"/>
      <c r="H6" s="296"/>
      <c r="I6" s="296"/>
      <c r="J6" s="297"/>
      <c r="K6" s="298" t="s">
        <v>87</v>
      </c>
      <c r="L6" s="299"/>
      <c r="M6" s="299"/>
      <c r="N6" s="300"/>
    </row>
    <row r="7" spans="1:16">
      <c r="A7" s="283"/>
      <c r="B7" s="284"/>
      <c r="C7" s="284"/>
      <c r="D7" s="284"/>
      <c r="E7" s="285"/>
      <c r="F7" s="295"/>
      <c r="G7" s="296"/>
      <c r="H7" s="296"/>
      <c r="I7" s="296"/>
      <c r="J7" s="297"/>
      <c r="K7" s="298" t="s">
        <v>88</v>
      </c>
      <c r="L7" s="299"/>
      <c r="M7" s="299"/>
      <c r="N7" s="300"/>
    </row>
    <row r="8" spans="1:16">
      <c r="A8" s="283"/>
      <c r="B8" s="284"/>
      <c r="C8" s="284"/>
      <c r="D8" s="284"/>
      <c r="E8" s="285"/>
      <c r="F8" s="283"/>
      <c r="G8" s="284"/>
      <c r="H8" s="284"/>
      <c r="I8" s="284"/>
      <c r="J8" s="285"/>
      <c r="K8" s="298" t="s">
        <v>89</v>
      </c>
      <c r="L8" s="299"/>
      <c r="M8" s="299"/>
      <c r="N8" s="300"/>
    </row>
    <row r="9" spans="1:16" ht="45" customHeight="1">
      <c r="A9" s="289" t="s">
        <v>154</v>
      </c>
      <c r="B9" s="290"/>
      <c r="C9" s="290"/>
      <c r="D9" s="290"/>
      <c r="E9" s="290"/>
      <c r="F9" s="290"/>
      <c r="G9" s="290"/>
      <c r="H9" s="290"/>
      <c r="I9" s="290"/>
      <c r="J9" s="290"/>
      <c r="K9" s="290"/>
      <c r="L9" s="290"/>
      <c r="M9" s="290"/>
      <c r="N9" s="291"/>
    </row>
    <row r="10" spans="1:16" ht="14.25">
      <c r="A10" s="184"/>
      <c r="B10" s="184"/>
      <c r="C10" s="277"/>
      <c r="D10" s="278"/>
      <c r="E10" s="279"/>
      <c r="F10" s="277"/>
      <c r="G10" s="279"/>
      <c r="H10" s="185"/>
      <c r="I10" s="301"/>
      <c r="J10" s="301"/>
      <c r="K10" s="301"/>
      <c r="L10" s="301"/>
      <c r="M10" s="301"/>
      <c r="N10" s="185"/>
    </row>
    <row r="11" spans="1:16" ht="15" customHeight="1">
      <c r="A11" s="302" t="s">
        <v>90</v>
      </c>
      <c r="B11" s="194" t="s">
        <v>91</v>
      </c>
      <c r="C11" s="305" t="s">
        <v>132</v>
      </c>
      <c r="D11" s="305"/>
      <c r="E11" s="305"/>
      <c r="F11" s="306" t="s">
        <v>92</v>
      </c>
      <c r="G11" s="306"/>
      <c r="H11" s="309" t="s">
        <v>133</v>
      </c>
      <c r="I11" s="303" t="s">
        <v>93</v>
      </c>
      <c r="J11" s="302" t="s">
        <v>80</v>
      </c>
      <c r="K11" s="302" t="s">
        <v>81</v>
      </c>
      <c r="L11" s="302" t="s">
        <v>94</v>
      </c>
      <c r="M11" s="302" t="s">
        <v>95</v>
      </c>
      <c r="N11" s="302" t="s">
        <v>102</v>
      </c>
    </row>
    <row r="12" spans="1:16" ht="108" customHeight="1">
      <c r="A12" s="302"/>
      <c r="B12" s="194" t="s">
        <v>96</v>
      </c>
      <c r="C12" s="305"/>
      <c r="D12" s="305"/>
      <c r="E12" s="305"/>
      <c r="F12" s="306"/>
      <c r="G12" s="306"/>
      <c r="H12" s="309"/>
      <c r="I12" s="304"/>
      <c r="J12" s="302"/>
      <c r="K12" s="302"/>
      <c r="L12" s="302"/>
      <c r="M12" s="302"/>
      <c r="N12" s="302"/>
    </row>
    <row r="13" spans="1:16">
      <c r="A13" s="183">
        <v>1</v>
      </c>
      <c r="B13" s="133">
        <v>2</v>
      </c>
      <c r="C13" s="292">
        <v>3</v>
      </c>
      <c r="D13" s="294"/>
      <c r="E13" s="293"/>
      <c r="F13" s="292">
        <v>4</v>
      </c>
      <c r="G13" s="293"/>
      <c r="H13" s="133">
        <v>5</v>
      </c>
      <c r="I13" s="161">
        <v>6</v>
      </c>
      <c r="J13" s="195">
        <v>7</v>
      </c>
      <c r="K13" s="161">
        <v>8</v>
      </c>
      <c r="L13" s="161">
        <v>9</v>
      </c>
      <c r="M13" s="161">
        <v>10</v>
      </c>
      <c r="N13" s="160">
        <v>11</v>
      </c>
    </row>
    <row r="14" spans="1:16">
      <c r="A14" s="183"/>
      <c r="B14" s="133"/>
      <c r="C14" s="292"/>
      <c r="D14" s="294"/>
      <c r="E14" s="293"/>
      <c r="F14" s="292"/>
      <c r="G14" s="293"/>
      <c r="H14" s="186"/>
      <c r="I14" s="177"/>
      <c r="J14" s="195"/>
      <c r="K14" s="161"/>
      <c r="L14" s="161"/>
      <c r="M14" s="161"/>
      <c r="N14" s="160"/>
    </row>
    <row r="15" spans="1:16" ht="39.950000000000003" customHeight="1">
      <c r="A15" s="183">
        <v>1</v>
      </c>
      <c r="B15" s="169">
        <v>998739</v>
      </c>
      <c r="C15" s="286"/>
      <c r="D15" s="287"/>
      <c r="E15" s="288"/>
      <c r="F15" s="307">
        <v>0.18</v>
      </c>
      <c r="G15" s="308"/>
      <c r="H15" s="176"/>
      <c r="I15" s="191" t="s">
        <v>142</v>
      </c>
      <c r="J15" s="189" t="s">
        <v>135</v>
      </c>
      <c r="K15" s="190">
        <v>10</v>
      </c>
      <c r="L15" s="135"/>
      <c r="M15" s="134">
        <f t="shared" ref="M15:M19" si="0">L15*K15</f>
        <v>0</v>
      </c>
      <c r="N15" s="136">
        <f>IF(ISBLANK(H15),M15*F15,M15*H15)</f>
        <v>0</v>
      </c>
      <c r="P15" s="178"/>
    </row>
    <row r="16" spans="1:16" ht="39.950000000000003" customHeight="1">
      <c r="A16" s="183">
        <v>2</v>
      </c>
      <c r="B16" s="169">
        <v>995469</v>
      </c>
      <c r="C16" s="286"/>
      <c r="D16" s="287"/>
      <c r="E16" s="288"/>
      <c r="F16" s="307">
        <v>0.18</v>
      </c>
      <c r="G16" s="308"/>
      <c r="H16" s="176"/>
      <c r="I16" s="202" t="s">
        <v>143</v>
      </c>
      <c r="J16" s="189" t="s">
        <v>136</v>
      </c>
      <c r="K16" s="190">
        <v>25</v>
      </c>
      <c r="L16" s="135"/>
      <c r="M16" s="134">
        <f t="shared" si="0"/>
        <v>0</v>
      </c>
      <c r="N16" s="136">
        <f t="shared" ref="N16:N19" si="1">IF(ISBLANK(H16),M16*F16,M16*H16)</f>
        <v>0</v>
      </c>
      <c r="P16" s="178"/>
    </row>
    <row r="17" spans="1:16" ht="39.950000000000003" customHeight="1">
      <c r="A17" s="183">
        <v>3</v>
      </c>
      <c r="B17" s="169">
        <v>995468</v>
      </c>
      <c r="C17" s="286"/>
      <c r="D17" s="287"/>
      <c r="E17" s="288"/>
      <c r="F17" s="307">
        <v>0.18</v>
      </c>
      <c r="G17" s="308"/>
      <c r="H17" s="176"/>
      <c r="I17" s="202" t="s">
        <v>144</v>
      </c>
      <c r="J17" s="189" t="s">
        <v>135</v>
      </c>
      <c r="K17" s="190">
        <v>20</v>
      </c>
      <c r="L17" s="135"/>
      <c r="M17" s="134">
        <f t="shared" si="0"/>
        <v>0</v>
      </c>
      <c r="N17" s="136">
        <f t="shared" si="1"/>
        <v>0</v>
      </c>
      <c r="P17" s="178"/>
    </row>
    <row r="18" spans="1:16" ht="39.950000000000003" customHeight="1">
      <c r="A18" s="183">
        <v>4</v>
      </c>
      <c r="B18" s="169">
        <v>995468</v>
      </c>
      <c r="C18" s="286"/>
      <c r="D18" s="287"/>
      <c r="E18" s="288"/>
      <c r="F18" s="307">
        <v>0.18</v>
      </c>
      <c r="G18" s="308"/>
      <c r="H18" s="176"/>
      <c r="I18" s="202" t="s">
        <v>145</v>
      </c>
      <c r="J18" s="189" t="s">
        <v>135</v>
      </c>
      <c r="K18" s="190">
        <v>5</v>
      </c>
      <c r="L18" s="135"/>
      <c r="M18" s="134">
        <f t="shared" si="0"/>
        <v>0</v>
      </c>
      <c r="N18" s="136">
        <f t="shared" si="1"/>
        <v>0</v>
      </c>
      <c r="P18" s="178"/>
    </row>
    <row r="19" spans="1:16" ht="39.950000000000003" customHeight="1">
      <c r="A19" s="183">
        <v>5</v>
      </c>
      <c r="B19" s="169">
        <v>996519</v>
      </c>
      <c r="C19" s="286"/>
      <c r="D19" s="287"/>
      <c r="E19" s="288"/>
      <c r="F19" s="307">
        <v>0.18</v>
      </c>
      <c r="G19" s="308"/>
      <c r="H19" s="176"/>
      <c r="I19" s="202" t="s">
        <v>146</v>
      </c>
      <c r="J19" s="189" t="s">
        <v>135</v>
      </c>
      <c r="K19" s="190">
        <v>10</v>
      </c>
      <c r="L19" s="135"/>
      <c r="M19" s="134">
        <f t="shared" si="0"/>
        <v>0</v>
      </c>
      <c r="N19" s="136">
        <f t="shared" si="1"/>
        <v>0</v>
      </c>
      <c r="P19" s="178"/>
    </row>
    <row r="20" spans="1:16" ht="33" customHeight="1">
      <c r="A20" s="268" t="s">
        <v>147</v>
      </c>
      <c r="B20" s="269"/>
      <c r="C20" s="269"/>
      <c r="D20" s="269"/>
      <c r="E20" s="269"/>
      <c r="F20" s="269"/>
      <c r="G20" s="269"/>
      <c r="H20" s="269"/>
      <c r="I20" s="269"/>
      <c r="J20" s="269"/>
      <c r="K20" s="269"/>
      <c r="L20" s="270"/>
      <c r="M20" s="163">
        <f>SUM(M15:M19)</f>
        <v>0</v>
      </c>
      <c r="N20" s="163">
        <f>SUM(N15:N19)</f>
        <v>0</v>
      </c>
    </row>
    <row r="21" spans="1:16" ht="15.75">
      <c r="A21" s="162"/>
      <c r="B21" s="162"/>
      <c r="C21" s="162"/>
      <c r="D21" s="162"/>
      <c r="E21" s="162"/>
      <c r="F21" s="187"/>
      <c r="G21" s="187"/>
      <c r="H21" s="187"/>
      <c r="I21" s="187"/>
      <c r="J21" s="198"/>
      <c r="K21" s="187"/>
      <c r="L21" s="187"/>
      <c r="M21" s="187"/>
      <c r="N21" s="162"/>
    </row>
    <row r="22" spans="1:16">
      <c r="A22" s="162"/>
      <c r="B22" s="162"/>
      <c r="C22" s="162"/>
      <c r="D22" s="162"/>
      <c r="E22" s="162"/>
      <c r="F22" s="162"/>
      <c r="G22" s="164" t="s">
        <v>99</v>
      </c>
      <c r="H22" s="164"/>
      <c r="I22" s="162"/>
      <c r="N22" s="162"/>
    </row>
    <row r="23" spans="1:16">
      <c r="A23" s="187" t="s">
        <v>97</v>
      </c>
      <c r="B23" s="187"/>
      <c r="C23" s="187"/>
      <c r="D23" s="187"/>
      <c r="E23" s="187"/>
      <c r="F23" s="162"/>
      <c r="G23" s="162"/>
      <c r="H23" s="162"/>
      <c r="I23" s="162"/>
      <c r="N23" s="187"/>
    </row>
    <row r="24" spans="1:16">
      <c r="A24" s="164" t="s">
        <v>98</v>
      </c>
      <c r="B24" s="162">
        <f>'Names of Bidder'!G27</f>
        <v>0</v>
      </c>
      <c r="C24" s="162"/>
      <c r="D24" s="162"/>
      <c r="E24" s="162"/>
      <c r="K24" s="164" t="s">
        <v>100</v>
      </c>
      <c r="L24" s="162"/>
      <c r="M24" s="162">
        <f>'Names of Bidder'!G24</f>
        <v>0</v>
      </c>
      <c r="N24" s="162"/>
    </row>
    <row r="25" spans="1:16">
      <c r="A25" s="164" t="s">
        <v>35</v>
      </c>
      <c r="B25" s="162">
        <f>'Names of Bidder'!G28</f>
        <v>0</v>
      </c>
      <c r="C25" s="162"/>
      <c r="D25" s="162"/>
      <c r="E25" s="162"/>
      <c r="K25" s="164" t="s">
        <v>101</v>
      </c>
      <c r="L25" s="162"/>
      <c r="M25" s="162">
        <f>'Names of Bidder'!G25</f>
        <v>0</v>
      </c>
      <c r="N25" s="162"/>
    </row>
  </sheetData>
  <sheetProtection password="DC2B" sheet="1" selectLockedCells="1"/>
  <mergeCells count="49">
    <mergeCell ref="A1:N1"/>
    <mergeCell ref="A2:N2"/>
    <mergeCell ref="F3:J3"/>
    <mergeCell ref="K3:N3"/>
    <mergeCell ref="A4:E4"/>
    <mergeCell ref="F4:J4"/>
    <mergeCell ref="K4:N4"/>
    <mergeCell ref="A5:E5"/>
    <mergeCell ref="F5:J5"/>
    <mergeCell ref="K5:N5"/>
    <mergeCell ref="A6:E6"/>
    <mergeCell ref="F6:J6"/>
    <mergeCell ref="K6:N6"/>
    <mergeCell ref="A7:E7"/>
    <mergeCell ref="F7:J7"/>
    <mergeCell ref="K7:N7"/>
    <mergeCell ref="A8:E8"/>
    <mergeCell ref="F8:J8"/>
    <mergeCell ref="K8:N8"/>
    <mergeCell ref="A11:A12"/>
    <mergeCell ref="C11:E12"/>
    <mergeCell ref="F11:G12"/>
    <mergeCell ref="H11:H12"/>
    <mergeCell ref="I11:I12"/>
    <mergeCell ref="A9:N9"/>
    <mergeCell ref="C10:E10"/>
    <mergeCell ref="F10:G10"/>
    <mergeCell ref="I10:K10"/>
    <mergeCell ref="L10:M10"/>
    <mergeCell ref="N11:N12"/>
    <mergeCell ref="C14:E14"/>
    <mergeCell ref="F14:G14"/>
    <mergeCell ref="C15:E15"/>
    <mergeCell ref="F15:G15"/>
    <mergeCell ref="C13:E13"/>
    <mergeCell ref="F13:G13"/>
    <mergeCell ref="J11:J12"/>
    <mergeCell ref="K11:K12"/>
    <mergeCell ref="L11:L12"/>
    <mergeCell ref="M11:M12"/>
    <mergeCell ref="C16:E16"/>
    <mergeCell ref="F16:G16"/>
    <mergeCell ref="A20:L20"/>
    <mergeCell ref="C17:E17"/>
    <mergeCell ref="F17:G17"/>
    <mergeCell ref="C18:E18"/>
    <mergeCell ref="F18:G18"/>
    <mergeCell ref="C19:E19"/>
    <mergeCell ref="F19:G19"/>
  </mergeCells>
  <dataValidations count="3">
    <dataValidation allowBlank="1" showInputMessage="1" showErrorMessage="1" prompt="Enter SAC Code" sqref="C15:E19"/>
    <dataValidation type="decimal" operator="greaterThanOrEqual" allowBlank="1" showInputMessage="1" showErrorMessage="1" error="Enter proper GST rate" prompt="Please enter applicable GST bracket in whole number(cannot be left blank as it will calculate applicable tax)" sqref="H15:H19">
      <formula1>0</formula1>
    </dataValidation>
    <dataValidation type="decimal" operator="greaterThanOrEqual" allowBlank="1" showInputMessage="1" showErrorMessage="1" errorTitle="ERREUR" error="ENTER POSITIVE RATE" prompt="Please Enter Rate" sqref="L15:L19">
      <formula1>0</formula1>
    </dataValidation>
  </dataValidations>
  <printOptions horizontalCentered="1"/>
  <pageMargins left="0.25" right="0.25" top="0.75" bottom="0.75" header="0.3" footer="0.3"/>
  <pageSetup paperSize="9" scale="64" fitToHeight="0" orientation="landscape" horizontalDpi="300" verticalDpi="300" r:id="rId1"/>
  <headerFooter>
    <oddFooter>&amp;LCommunity Center at Bhuj SS Sch3b&amp;CPage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3" zoomScale="85" zoomScaleNormal="100" zoomScaleSheetLayoutView="85" workbookViewId="0">
      <selection activeCell="F3" sqref="F3:J3"/>
    </sheetView>
  </sheetViews>
  <sheetFormatPr defaultRowHeight="15"/>
  <cols>
    <col min="1" max="1" width="14" style="132" customWidth="1"/>
    <col min="2" max="2" width="12.28515625" style="132" customWidth="1"/>
    <col min="3" max="3" width="5.5703125" style="132" customWidth="1"/>
    <col min="4" max="4" width="3.140625" style="132" customWidth="1"/>
    <col min="5" max="5" width="5.7109375" style="132" customWidth="1"/>
    <col min="6" max="6" width="7.85546875" style="132" customWidth="1"/>
    <col min="7" max="7" width="4.7109375" style="132" customWidth="1"/>
    <col min="8" max="8" width="14.85546875" style="132" customWidth="1"/>
    <col min="9" max="9" width="66.140625" style="132" customWidth="1"/>
    <col min="10" max="10" width="10.7109375" style="199" customWidth="1"/>
    <col min="11" max="11" width="13.28515625" style="132" customWidth="1"/>
    <col min="12" max="12" width="24" style="132" customWidth="1"/>
    <col min="13" max="13" width="25.85546875" style="132" customWidth="1"/>
    <col min="14" max="14" width="18.42578125" style="132" customWidth="1"/>
    <col min="15" max="16384" width="9.140625" style="132"/>
  </cols>
  <sheetData>
    <row r="1" spans="1:16" ht="41.25" customHeight="1">
      <c r="A1" s="271" t="str">
        <f>Basic!B1</f>
        <v>ANNUAL MAINTENANCE CONTRACT FOR OPGW INSTALLED UNDER ULDC-WR PROJECT &amp; POWERTEL under WR-II</v>
      </c>
      <c r="B1" s="272"/>
      <c r="C1" s="272"/>
      <c r="D1" s="272"/>
      <c r="E1" s="272"/>
      <c r="F1" s="272"/>
      <c r="G1" s="272"/>
      <c r="H1" s="272"/>
      <c r="I1" s="272"/>
      <c r="J1" s="272"/>
      <c r="K1" s="272"/>
      <c r="L1" s="272"/>
      <c r="M1" s="272"/>
      <c r="N1" s="273"/>
    </row>
    <row r="2" spans="1:16" ht="15.75">
      <c r="A2" s="274" t="str">
        <f>Basic!B5</f>
        <v xml:space="preserve">WR-II/C&amp;M/2019/ULDC/AMC OPGW  </v>
      </c>
      <c r="B2" s="275"/>
      <c r="C2" s="275"/>
      <c r="D2" s="275"/>
      <c r="E2" s="275"/>
      <c r="F2" s="275"/>
      <c r="G2" s="275"/>
      <c r="H2" s="275"/>
      <c r="I2" s="275"/>
      <c r="J2" s="275"/>
      <c r="K2" s="275"/>
      <c r="L2" s="275"/>
      <c r="M2" s="275"/>
      <c r="N2" s="276"/>
    </row>
    <row r="3" spans="1:16" ht="35.25" customHeight="1">
      <c r="A3" s="200" t="s">
        <v>82</v>
      </c>
      <c r="B3" s="200"/>
      <c r="C3" s="201"/>
      <c r="D3" s="201"/>
      <c r="E3" s="201"/>
      <c r="F3" s="295"/>
      <c r="G3" s="296"/>
      <c r="H3" s="296"/>
      <c r="I3" s="296"/>
      <c r="J3" s="297"/>
      <c r="K3" s="298" t="s">
        <v>16</v>
      </c>
      <c r="L3" s="299"/>
      <c r="M3" s="299"/>
      <c r="N3" s="300"/>
    </row>
    <row r="4" spans="1:16" ht="29.25" customHeight="1">
      <c r="A4" s="280" t="s">
        <v>83</v>
      </c>
      <c r="B4" s="281"/>
      <c r="C4" s="281"/>
      <c r="D4" s="281"/>
      <c r="E4" s="282"/>
      <c r="F4" s="295">
        <f>'Names of Bidder'!D9</f>
        <v>0</v>
      </c>
      <c r="G4" s="296"/>
      <c r="H4" s="296"/>
      <c r="I4" s="296"/>
      <c r="J4" s="297"/>
      <c r="K4" s="298" t="s">
        <v>84</v>
      </c>
      <c r="L4" s="299"/>
      <c r="M4" s="299"/>
      <c r="N4" s="300"/>
    </row>
    <row r="5" spans="1:16" ht="30" customHeight="1">
      <c r="A5" s="280" t="s">
        <v>85</v>
      </c>
      <c r="B5" s="281"/>
      <c r="C5" s="281"/>
      <c r="D5" s="281"/>
      <c r="E5" s="282"/>
      <c r="F5" s="295">
        <f>'Names of Bidder'!D10</f>
        <v>0</v>
      </c>
      <c r="G5" s="296"/>
      <c r="H5" s="296"/>
      <c r="I5" s="296"/>
      <c r="J5" s="297"/>
      <c r="K5" s="298" t="s">
        <v>86</v>
      </c>
      <c r="L5" s="299"/>
      <c r="M5" s="299"/>
      <c r="N5" s="300"/>
    </row>
    <row r="6" spans="1:16" ht="39" customHeight="1">
      <c r="A6" s="283"/>
      <c r="B6" s="284"/>
      <c r="C6" s="284"/>
      <c r="D6" s="284"/>
      <c r="E6" s="285"/>
      <c r="F6" s="295">
        <f>'Names of Bidder'!D11</f>
        <v>0</v>
      </c>
      <c r="G6" s="296"/>
      <c r="H6" s="296"/>
      <c r="I6" s="296"/>
      <c r="J6" s="297"/>
      <c r="K6" s="298" t="s">
        <v>87</v>
      </c>
      <c r="L6" s="299"/>
      <c r="M6" s="299"/>
      <c r="N6" s="300"/>
    </row>
    <row r="7" spans="1:16">
      <c r="A7" s="283"/>
      <c r="B7" s="284"/>
      <c r="C7" s="284"/>
      <c r="D7" s="284"/>
      <c r="E7" s="285"/>
      <c r="F7" s="295"/>
      <c r="G7" s="296"/>
      <c r="H7" s="296"/>
      <c r="I7" s="296"/>
      <c r="J7" s="297"/>
      <c r="K7" s="298" t="s">
        <v>88</v>
      </c>
      <c r="L7" s="299"/>
      <c r="M7" s="299"/>
      <c r="N7" s="300"/>
    </row>
    <row r="8" spans="1:16">
      <c r="A8" s="283"/>
      <c r="B8" s="284"/>
      <c r="C8" s="284"/>
      <c r="D8" s="284"/>
      <c r="E8" s="285"/>
      <c r="F8" s="283"/>
      <c r="G8" s="284"/>
      <c r="H8" s="284"/>
      <c r="I8" s="284"/>
      <c r="J8" s="285"/>
      <c r="K8" s="298" t="s">
        <v>89</v>
      </c>
      <c r="L8" s="299"/>
      <c r="M8" s="299"/>
      <c r="N8" s="300"/>
    </row>
    <row r="9" spans="1:16" ht="45" customHeight="1">
      <c r="A9" s="289" t="s">
        <v>153</v>
      </c>
      <c r="B9" s="290"/>
      <c r="C9" s="290"/>
      <c r="D9" s="290"/>
      <c r="E9" s="290"/>
      <c r="F9" s="290"/>
      <c r="G9" s="290"/>
      <c r="H9" s="290"/>
      <c r="I9" s="290"/>
      <c r="J9" s="290"/>
      <c r="K9" s="290"/>
      <c r="L9" s="290"/>
      <c r="M9" s="290"/>
      <c r="N9" s="291"/>
    </row>
    <row r="10" spans="1:16" ht="14.25">
      <c r="A10" s="184"/>
      <c r="B10" s="184"/>
      <c r="C10" s="277"/>
      <c r="D10" s="278"/>
      <c r="E10" s="279"/>
      <c r="F10" s="277"/>
      <c r="G10" s="279"/>
      <c r="H10" s="185"/>
      <c r="I10" s="301"/>
      <c r="J10" s="301"/>
      <c r="K10" s="301"/>
      <c r="L10" s="301"/>
      <c r="M10" s="301"/>
      <c r="N10" s="185"/>
    </row>
    <row r="11" spans="1:16" ht="15" customHeight="1">
      <c r="A11" s="302" t="s">
        <v>90</v>
      </c>
      <c r="B11" s="194" t="s">
        <v>91</v>
      </c>
      <c r="C11" s="305" t="s">
        <v>132</v>
      </c>
      <c r="D11" s="305"/>
      <c r="E11" s="305"/>
      <c r="F11" s="306" t="s">
        <v>92</v>
      </c>
      <c r="G11" s="306"/>
      <c r="H11" s="309" t="s">
        <v>133</v>
      </c>
      <c r="I11" s="303" t="s">
        <v>93</v>
      </c>
      <c r="J11" s="302" t="s">
        <v>80</v>
      </c>
      <c r="K11" s="302" t="s">
        <v>81</v>
      </c>
      <c r="L11" s="302" t="s">
        <v>94</v>
      </c>
      <c r="M11" s="302" t="s">
        <v>95</v>
      </c>
      <c r="N11" s="302" t="s">
        <v>102</v>
      </c>
    </row>
    <row r="12" spans="1:16" ht="108" customHeight="1">
      <c r="A12" s="302"/>
      <c r="B12" s="194" t="s">
        <v>96</v>
      </c>
      <c r="C12" s="305"/>
      <c r="D12" s="305"/>
      <c r="E12" s="305"/>
      <c r="F12" s="306"/>
      <c r="G12" s="306"/>
      <c r="H12" s="309"/>
      <c r="I12" s="304"/>
      <c r="J12" s="302"/>
      <c r="K12" s="302"/>
      <c r="L12" s="302"/>
      <c r="M12" s="302"/>
      <c r="N12" s="302"/>
    </row>
    <row r="13" spans="1:16">
      <c r="A13" s="183">
        <v>1</v>
      </c>
      <c r="B13" s="133">
        <v>2</v>
      </c>
      <c r="C13" s="292">
        <v>3</v>
      </c>
      <c r="D13" s="294"/>
      <c r="E13" s="293"/>
      <c r="F13" s="292">
        <v>4</v>
      </c>
      <c r="G13" s="293"/>
      <c r="H13" s="133">
        <v>5</v>
      </c>
      <c r="I13" s="161">
        <v>6</v>
      </c>
      <c r="J13" s="195">
        <v>7</v>
      </c>
      <c r="K13" s="161">
        <v>8</v>
      </c>
      <c r="L13" s="161">
        <v>9</v>
      </c>
      <c r="M13" s="161">
        <v>10</v>
      </c>
      <c r="N13" s="160">
        <v>11</v>
      </c>
    </row>
    <row r="14" spans="1:16">
      <c r="A14" s="183"/>
      <c r="B14" s="133"/>
      <c r="C14" s="292"/>
      <c r="D14" s="294"/>
      <c r="E14" s="293"/>
      <c r="F14" s="292"/>
      <c r="G14" s="293"/>
      <c r="H14" s="186"/>
      <c r="I14" s="177"/>
      <c r="J14" s="195"/>
      <c r="K14" s="161"/>
      <c r="L14" s="161"/>
      <c r="M14" s="161"/>
      <c r="N14" s="160"/>
    </row>
    <row r="15" spans="1:16" ht="39.950000000000003" customHeight="1">
      <c r="A15" s="183">
        <v>1</v>
      </c>
      <c r="B15" s="169">
        <v>998739</v>
      </c>
      <c r="C15" s="286"/>
      <c r="D15" s="287"/>
      <c r="E15" s="288"/>
      <c r="F15" s="307">
        <v>0.18</v>
      </c>
      <c r="G15" s="308"/>
      <c r="H15" s="176"/>
      <c r="I15" s="191" t="s">
        <v>142</v>
      </c>
      <c r="J15" s="190" t="s">
        <v>135</v>
      </c>
      <c r="K15" s="190">
        <v>5</v>
      </c>
      <c r="L15" s="135"/>
      <c r="M15" s="134">
        <f t="shared" ref="M15:M19" si="0">L15*K15</f>
        <v>0</v>
      </c>
      <c r="N15" s="136">
        <f>IF(ISBLANK(H15),M15*F15,M15*H15)</f>
        <v>0</v>
      </c>
      <c r="P15" s="178"/>
    </row>
    <row r="16" spans="1:16" ht="39.950000000000003" customHeight="1">
      <c r="A16" s="183">
        <v>2</v>
      </c>
      <c r="B16" s="169">
        <v>995469</v>
      </c>
      <c r="C16" s="286"/>
      <c r="D16" s="287"/>
      <c r="E16" s="288"/>
      <c r="F16" s="307">
        <v>0.18</v>
      </c>
      <c r="G16" s="308"/>
      <c r="H16" s="176"/>
      <c r="I16" s="202" t="s">
        <v>175</v>
      </c>
      <c r="J16" s="190" t="s">
        <v>136</v>
      </c>
      <c r="K16" s="190">
        <v>15</v>
      </c>
      <c r="L16" s="135"/>
      <c r="M16" s="134">
        <f t="shared" si="0"/>
        <v>0</v>
      </c>
      <c r="N16" s="136">
        <f t="shared" ref="N16:N19" si="1">IF(ISBLANK(H16),M16*F16,M16*H16)</f>
        <v>0</v>
      </c>
      <c r="P16" s="178"/>
    </row>
    <row r="17" spans="1:16" ht="39.950000000000003" customHeight="1">
      <c r="A17" s="183">
        <v>3</v>
      </c>
      <c r="B17" s="169">
        <v>995468</v>
      </c>
      <c r="C17" s="286"/>
      <c r="D17" s="287"/>
      <c r="E17" s="288"/>
      <c r="F17" s="307">
        <v>0.18</v>
      </c>
      <c r="G17" s="308"/>
      <c r="H17" s="176"/>
      <c r="I17" s="202" t="s">
        <v>144</v>
      </c>
      <c r="J17" s="190" t="s">
        <v>135</v>
      </c>
      <c r="K17" s="190">
        <v>20</v>
      </c>
      <c r="L17" s="135"/>
      <c r="M17" s="134">
        <f t="shared" si="0"/>
        <v>0</v>
      </c>
      <c r="N17" s="136">
        <f t="shared" si="1"/>
        <v>0</v>
      </c>
      <c r="P17" s="178"/>
    </row>
    <row r="18" spans="1:16" ht="39.950000000000003" customHeight="1">
      <c r="A18" s="183">
        <v>4</v>
      </c>
      <c r="B18" s="169">
        <v>995468</v>
      </c>
      <c r="C18" s="286"/>
      <c r="D18" s="287"/>
      <c r="E18" s="288"/>
      <c r="F18" s="307">
        <v>0.18</v>
      </c>
      <c r="G18" s="308"/>
      <c r="H18" s="176"/>
      <c r="I18" s="202" t="s">
        <v>145</v>
      </c>
      <c r="J18" s="190" t="s">
        <v>135</v>
      </c>
      <c r="K18" s="190">
        <v>5</v>
      </c>
      <c r="L18" s="135"/>
      <c r="M18" s="134">
        <f t="shared" si="0"/>
        <v>0</v>
      </c>
      <c r="N18" s="136">
        <f t="shared" si="1"/>
        <v>0</v>
      </c>
      <c r="P18" s="178"/>
    </row>
    <row r="19" spans="1:16" ht="39.950000000000003" customHeight="1">
      <c r="A19" s="183">
        <v>5</v>
      </c>
      <c r="B19" s="169">
        <v>996519</v>
      </c>
      <c r="C19" s="286"/>
      <c r="D19" s="287"/>
      <c r="E19" s="288"/>
      <c r="F19" s="307">
        <v>0.18</v>
      </c>
      <c r="G19" s="308"/>
      <c r="H19" s="176"/>
      <c r="I19" s="202" t="s">
        <v>146</v>
      </c>
      <c r="J19" s="190" t="s">
        <v>135</v>
      </c>
      <c r="K19" s="190">
        <v>5</v>
      </c>
      <c r="L19" s="135"/>
      <c r="M19" s="134">
        <f t="shared" si="0"/>
        <v>0</v>
      </c>
      <c r="N19" s="136">
        <f t="shared" si="1"/>
        <v>0</v>
      </c>
      <c r="P19" s="178"/>
    </row>
    <row r="20" spans="1:16" ht="33" customHeight="1">
      <c r="A20" s="268" t="s">
        <v>173</v>
      </c>
      <c r="B20" s="269"/>
      <c r="C20" s="269"/>
      <c r="D20" s="269"/>
      <c r="E20" s="269"/>
      <c r="F20" s="269"/>
      <c r="G20" s="269"/>
      <c r="H20" s="269"/>
      <c r="I20" s="269"/>
      <c r="J20" s="269"/>
      <c r="K20" s="269"/>
      <c r="L20" s="270"/>
      <c r="M20" s="163">
        <f>SUM(M15:M19)</f>
        <v>0</v>
      </c>
      <c r="N20" s="163">
        <f>SUM(N15:N19)</f>
        <v>0</v>
      </c>
    </row>
    <row r="21" spans="1:16" ht="15.75">
      <c r="A21" s="162"/>
      <c r="B21" s="162"/>
      <c r="C21" s="162"/>
      <c r="D21" s="162"/>
      <c r="E21" s="162"/>
      <c r="F21" s="187"/>
      <c r="G21" s="187"/>
      <c r="H21" s="187"/>
      <c r="I21" s="187"/>
      <c r="J21" s="198"/>
      <c r="K21" s="187"/>
      <c r="L21" s="187"/>
      <c r="M21" s="187"/>
      <c r="N21" s="162"/>
    </row>
    <row r="22" spans="1:16">
      <c r="A22" s="162"/>
      <c r="B22" s="162"/>
      <c r="C22" s="162"/>
      <c r="D22" s="162"/>
      <c r="E22" s="162"/>
      <c r="F22" s="162"/>
      <c r="G22" s="164" t="s">
        <v>99</v>
      </c>
      <c r="H22" s="164"/>
      <c r="I22" s="162"/>
      <c r="N22" s="162"/>
    </row>
    <row r="23" spans="1:16">
      <c r="A23" s="187" t="s">
        <v>97</v>
      </c>
      <c r="B23" s="187"/>
      <c r="C23" s="187"/>
      <c r="D23" s="187"/>
      <c r="E23" s="187"/>
      <c r="F23" s="162"/>
      <c r="G23" s="162"/>
      <c r="H23" s="162"/>
      <c r="I23" s="162"/>
      <c r="N23" s="187"/>
    </row>
    <row r="24" spans="1:16">
      <c r="A24" s="164" t="s">
        <v>98</v>
      </c>
      <c r="B24" s="162">
        <f>'Names of Bidder'!G27</f>
        <v>0</v>
      </c>
      <c r="C24" s="162"/>
      <c r="D24" s="162"/>
      <c r="E24" s="162"/>
      <c r="K24" s="164" t="s">
        <v>100</v>
      </c>
      <c r="L24" s="162"/>
      <c r="M24" s="162">
        <f>'Names of Bidder'!G24</f>
        <v>0</v>
      </c>
      <c r="N24" s="162"/>
    </row>
    <row r="25" spans="1:16">
      <c r="A25" s="164" t="s">
        <v>35</v>
      </c>
      <c r="B25" s="162">
        <f>'Names of Bidder'!G28</f>
        <v>0</v>
      </c>
      <c r="C25" s="162"/>
      <c r="D25" s="162"/>
      <c r="E25" s="162"/>
      <c r="K25" s="164" t="s">
        <v>101</v>
      </c>
      <c r="L25" s="162"/>
      <c r="M25" s="162">
        <f>'Names of Bidder'!G25</f>
        <v>0</v>
      </c>
      <c r="N25" s="162"/>
    </row>
  </sheetData>
  <sheetProtection password="DC2B" sheet="1" selectLockedCells="1"/>
  <mergeCells count="49">
    <mergeCell ref="A1:N1"/>
    <mergeCell ref="A2:N2"/>
    <mergeCell ref="F3:J3"/>
    <mergeCell ref="K3:N3"/>
    <mergeCell ref="A4:E4"/>
    <mergeCell ref="F4:J4"/>
    <mergeCell ref="K4:N4"/>
    <mergeCell ref="A5:E5"/>
    <mergeCell ref="F5:J5"/>
    <mergeCell ref="K5:N5"/>
    <mergeCell ref="A6:E6"/>
    <mergeCell ref="F6:J6"/>
    <mergeCell ref="K6:N6"/>
    <mergeCell ref="A7:E7"/>
    <mergeCell ref="F7:J7"/>
    <mergeCell ref="K7:N7"/>
    <mergeCell ref="A8:E8"/>
    <mergeCell ref="F8:J8"/>
    <mergeCell ref="K8:N8"/>
    <mergeCell ref="A11:A12"/>
    <mergeCell ref="C11:E12"/>
    <mergeCell ref="F11:G12"/>
    <mergeCell ref="H11:H12"/>
    <mergeCell ref="I11:I12"/>
    <mergeCell ref="A9:N9"/>
    <mergeCell ref="C10:E10"/>
    <mergeCell ref="F10:G10"/>
    <mergeCell ref="I10:K10"/>
    <mergeCell ref="L10:M10"/>
    <mergeCell ref="N11:N12"/>
    <mergeCell ref="C14:E14"/>
    <mergeCell ref="F14:G14"/>
    <mergeCell ref="C15:E15"/>
    <mergeCell ref="F15:G15"/>
    <mergeCell ref="C13:E13"/>
    <mergeCell ref="F13:G13"/>
    <mergeCell ref="J11:J12"/>
    <mergeCell ref="K11:K12"/>
    <mergeCell ref="L11:L12"/>
    <mergeCell ref="M11:M12"/>
    <mergeCell ref="C16:E16"/>
    <mergeCell ref="F16:G16"/>
    <mergeCell ref="A20:L20"/>
    <mergeCell ref="C17:E17"/>
    <mergeCell ref="F17:G17"/>
    <mergeCell ref="C18:E18"/>
    <mergeCell ref="F18:G18"/>
    <mergeCell ref="C19:E19"/>
    <mergeCell ref="F19:G19"/>
  </mergeCells>
  <dataValidations count="3">
    <dataValidation type="decimal" operator="greaterThanOrEqual" allowBlank="1" showInputMessage="1" showErrorMessage="1" errorTitle="ERREUR" error="ENTER POSITIVE RATE" prompt="Please Enter Rate" sqref="L15:L19">
      <formula1>0</formula1>
    </dataValidation>
    <dataValidation type="decimal" operator="greaterThanOrEqual" allowBlank="1" showInputMessage="1" showErrorMessage="1" error="Enter proper GST rate" prompt="Please enter applicable GST bracket in whole number(cannot be left blank as it will calculate applicable tax)" sqref="H15:H19">
      <formula1>0</formula1>
    </dataValidation>
    <dataValidation allowBlank="1" showInputMessage="1" showErrorMessage="1" prompt="Enter SAC Code" sqref="C15:E19"/>
  </dataValidations>
  <printOptions horizontalCentered="1"/>
  <pageMargins left="0.25" right="0.25" top="0.75" bottom="0.75" header="0.3" footer="0.3"/>
  <pageSetup paperSize="9" scale="64" fitToHeight="0" orientation="landscape" horizontalDpi="300" verticalDpi="300" r:id="rId1"/>
  <headerFooter>
    <oddFooter>&amp;LCommunity Center at Bhuj SS Sch3b&amp;CPage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D20"/>
  <sheetViews>
    <sheetView view="pageBreakPreview" topLeftCell="A5" zoomScaleNormal="100" zoomScaleSheetLayoutView="100" workbookViewId="0">
      <selection activeCell="B5" sqref="B5"/>
    </sheetView>
  </sheetViews>
  <sheetFormatPr defaultRowHeight="12.75"/>
  <cols>
    <col min="2" max="2" width="79.140625" customWidth="1"/>
    <col min="3" max="3" width="17.7109375" customWidth="1"/>
    <col min="4" max="4" width="30" customWidth="1"/>
  </cols>
  <sheetData>
    <row r="1" spans="1:4" ht="42" customHeight="1">
      <c r="A1" s="313" t="str">
        <f>Basic!B1</f>
        <v>ANNUAL MAINTENANCE CONTRACT FOR OPGW INSTALLED UNDER ULDC-WR PROJECT &amp; POWERTEL under WR-II</v>
      </c>
      <c r="B1" s="314"/>
      <c r="C1" s="314"/>
      <c r="D1" s="315"/>
    </row>
    <row r="2" spans="1:4" ht="15">
      <c r="A2" s="310" t="str">
        <f>Basic!B5</f>
        <v xml:space="preserve">WR-II/C&amp;M/2019/ULDC/AMC OPGW  </v>
      </c>
      <c r="B2" s="311"/>
      <c r="C2" s="311"/>
      <c r="D2" s="312"/>
    </row>
    <row r="3" spans="1:4" ht="39.75" customHeight="1">
      <c r="A3" s="318" t="s">
        <v>103</v>
      </c>
      <c r="B3" s="318"/>
      <c r="C3" s="318"/>
      <c r="D3" s="318"/>
    </row>
    <row r="4" spans="1:4">
      <c r="A4" s="316" t="s">
        <v>82</v>
      </c>
      <c r="B4" s="319"/>
      <c r="C4" s="320" t="s">
        <v>16</v>
      </c>
      <c r="D4" s="321"/>
    </row>
    <row r="5" spans="1:4">
      <c r="A5" s="205" t="s">
        <v>112</v>
      </c>
      <c r="B5" s="206">
        <f>'Names of Bidder'!D9</f>
        <v>0</v>
      </c>
      <c r="C5" s="316" t="s">
        <v>84</v>
      </c>
      <c r="D5" s="317"/>
    </row>
    <row r="6" spans="1:4">
      <c r="A6" s="205" t="s">
        <v>113</v>
      </c>
      <c r="B6" s="206">
        <f>'Names of Bidder'!D10</f>
        <v>0</v>
      </c>
      <c r="C6" s="316" t="s">
        <v>86</v>
      </c>
      <c r="D6" s="317"/>
    </row>
    <row r="7" spans="1:4">
      <c r="A7" s="207"/>
      <c r="B7" s="208">
        <f>'Names of Bidder'!D11</f>
        <v>0</v>
      </c>
      <c r="C7" s="316" t="s">
        <v>87</v>
      </c>
      <c r="D7" s="317"/>
    </row>
    <row r="8" spans="1:4">
      <c r="A8" s="207"/>
      <c r="B8" s="208"/>
      <c r="C8" s="316" t="s">
        <v>88</v>
      </c>
      <c r="D8" s="317"/>
    </row>
    <row r="9" spans="1:4">
      <c r="A9" s="209"/>
      <c r="B9" s="210"/>
      <c r="C9" s="316" t="s">
        <v>89</v>
      </c>
      <c r="D9" s="317"/>
    </row>
    <row r="10" spans="1:4" ht="57.75" customHeight="1">
      <c r="A10" s="137" t="s">
        <v>90</v>
      </c>
      <c r="B10" s="322" t="s">
        <v>104</v>
      </c>
      <c r="C10" s="322"/>
      <c r="D10" s="137" t="s">
        <v>105</v>
      </c>
    </row>
    <row r="11" spans="1:4" ht="57.75" customHeight="1">
      <c r="A11" s="138">
        <v>1</v>
      </c>
      <c r="B11" s="322" t="s">
        <v>106</v>
      </c>
      <c r="C11" s="322"/>
      <c r="D11" s="139"/>
    </row>
    <row r="12" spans="1:4" ht="57.75" customHeight="1">
      <c r="A12" s="138" t="s">
        <v>107</v>
      </c>
      <c r="B12" s="322" t="s">
        <v>151</v>
      </c>
      <c r="C12" s="322"/>
      <c r="D12" s="140">
        <f>'Part I'!N25</f>
        <v>0</v>
      </c>
    </row>
    <row r="13" spans="1:4" ht="57.75" customHeight="1">
      <c r="A13" s="138" t="s">
        <v>108</v>
      </c>
      <c r="B13" s="322" t="s">
        <v>152</v>
      </c>
      <c r="C13" s="322"/>
      <c r="D13" s="179">
        <f>'Part II'!N25</f>
        <v>0</v>
      </c>
    </row>
    <row r="14" spans="1:4" ht="57.75" customHeight="1">
      <c r="A14" s="138" t="s">
        <v>109</v>
      </c>
      <c r="B14" s="322" t="s">
        <v>155</v>
      </c>
      <c r="C14" s="322"/>
      <c r="D14" s="140">
        <f>'Part III'!N20</f>
        <v>0</v>
      </c>
    </row>
    <row r="15" spans="1:4" ht="57.75" customHeight="1">
      <c r="A15" s="138" t="s">
        <v>114</v>
      </c>
      <c r="B15" s="322" t="s">
        <v>156</v>
      </c>
      <c r="C15" s="322"/>
      <c r="D15" s="140">
        <f>'Part IV'!N20</f>
        <v>0</v>
      </c>
    </row>
    <row r="16" spans="1:4" ht="15">
      <c r="A16" s="138">
        <v>2</v>
      </c>
      <c r="B16" s="322" t="s">
        <v>119</v>
      </c>
      <c r="C16" s="322"/>
      <c r="D16" s="140">
        <f>SUM(D12:D15)</f>
        <v>0</v>
      </c>
    </row>
    <row r="17" spans="1:4">
      <c r="A17" s="141"/>
      <c r="B17" s="142"/>
      <c r="C17" s="142"/>
      <c r="D17" s="143"/>
    </row>
    <row r="18" spans="1:4">
      <c r="A18" s="141"/>
      <c r="B18" s="142"/>
      <c r="C18" s="142"/>
      <c r="D18" s="143"/>
    </row>
    <row r="19" spans="1:4">
      <c r="A19" s="144" t="s">
        <v>98</v>
      </c>
      <c r="B19" s="203">
        <f>'Names of Bidder'!G27</f>
        <v>0</v>
      </c>
      <c r="C19" s="145" t="s">
        <v>100</v>
      </c>
      <c r="D19" s="146">
        <f>'Names of Bidder'!G24</f>
        <v>0</v>
      </c>
    </row>
    <row r="20" spans="1:4">
      <c r="A20" s="147" t="s">
        <v>35</v>
      </c>
      <c r="B20" s="204">
        <f>'Names of Bidder'!G28</f>
        <v>0</v>
      </c>
      <c r="C20" s="149" t="s">
        <v>101</v>
      </c>
      <c r="D20" s="150">
        <f>'Names of Bidder'!G25</f>
        <v>0</v>
      </c>
    </row>
  </sheetData>
  <sheetProtection password="DC2B" sheet="1" selectLockedCells="1"/>
  <mergeCells count="17">
    <mergeCell ref="B16:C16"/>
    <mergeCell ref="B10:C10"/>
    <mergeCell ref="B11:C11"/>
    <mergeCell ref="B12:C12"/>
    <mergeCell ref="B13:C13"/>
    <mergeCell ref="B14:C14"/>
    <mergeCell ref="B15:C15"/>
    <mergeCell ref="A2:D2"/>
    <mergeCell ref="A1:D1"/>
    <mergeCell ref="C7:D7"/>
    <mergeCell ref="C8:D8"/>
    <mergeCell ref="C9:D9"/>
    <mergeCell ref="C6:D6"/>
    <mergeCell ref="A3:D3"/>
    <mergeCell ref="A4:B4"/>
    <mergeCell ref="C4:D4"/>
    <mergeCell ref="C5:D5"/>
  </mergeCells>
  <pageMargins left="0.7" right="0.7" top="0.75" bottom="0.75" header="0.3" footer="0.3"/>
  <pageSetup paperSize="9" scale="98" fitToHeight="0" orientation="landscape" horizontalDpi="300" verticalDpi="300" r:id="rId1"/>
  <headerFooter>
    <oddFooter>&amp;CPage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D25"/>
  <sheetViews>
    <sheetView view="pageBreakPreview" topLeftCell="A5" zoomScaleNormal="100" zoomScaleSheetLayoutView="100" workbookViewId="0">
      <selection activeCell="B5" sqref="B5"/>
    </sheetView>
  </sheetViews>
  <sheetFormatPr defaultRowHeight="12.75"/>
  <cols>
    <col min="2" max="2" width="69.28515625" customWidth="1"/>
    <col min="3" max="3" width="29.28515625" customWidth="1"/>
    <col min="4" max="4" width="23.28515625" customWidth="1"/>
  </cols>
  <sheetData>
    <row r="1" spans="1:4" ht="32.25" customHeight="1">
      <c r="A1" s="327" t="str">
        <f>Basic!B1</f>
        <v>ANNUAL MAINTENANCE CONTRACT FOR OPGW INSTALLED UNDER ULDC-WR PROJECT &amp; POWERTEL under WR-II</v>
      </c>
      <c r="B1" s="328"/>
      <c r="C1" s="328"/>
      <c r="D1" s="329"/>
    </row>
    <row r="2" spans="1:4" ht="26.25" customHeight="1">
      <c r="A2" s="336" t="str">
        <f>Basic!B5</f>
        <v xml:space="preserve">WR-II/C&amp;M/2019/ULDC/AMC OPGW  </v>
      </c>
      <c r="B2" s="337"/>
      <c r="C2" s="337"/>
      <c r="D2" s="338"/>
    </row>
    <row r="3" spans="1:4" ht="15">
      <c r="A3" s="330" t="s">
        <v>110</v>
      </c>
      <c r="B3" s="331"/>
      <c r="C3" s="331"/>
      <c r="D3" s="332"/>
    </row>
    <row r="4" spans="1:4">
      <c r="A4" s="320" t="s">
        <v>82</v>
      </c>
      <c r="B4" s="333"/>
      <c r="C4" s="334" t="s">
        <v>16</v>
      </c>
      <c r="D4" s="335"/>
    </row>
    <row r="5" spans="1:4">
      <c r="A5" s="205" t="s">
        <v>83</v>
      </c>
      <c r="B5" s="211">
        <f>'Names of Bidder'!D9</f>
        <v>0</v>
      </c>
      <c r="C5" s="205" t="s">
        <v>84</v>
      </c>
      <c r="D5" s="205"/>
    </row>
    <row r="6" spans="1:4">
      <c r="A6" s="205" t="s">
        <v>85</v>
      </c>
      <c r="B6" s="206">
        <f>'Names of Bidder'!D10</f>
        <v>0</v>
      </c>
      <c r="C6" s="205" t="s">
        <v>86</v>
      </c>
      <c r="D6" s="205"/>
    </row>
    <row r="7" spans="1:4">
      <c r="A7" s="207"/>
      <c r="B7" s="208">
        <f>'Names of Bidder'!D11</f>
        <v>0</v>
      </c>
      <c r="C7" s="205" t="s">
        <v>87</v>
      </c>
      <c r="D7" s="205"/>
    </row>
    <row r="8" spans="1:4">
      <c r="A8" s="207"/>
      <c r="B8" s="208"/>
      <c r="C8" s="205" t="s">
        <v>88</v>
      </c>
      <c r="D8" s="205"/>
    </row>
    <row r="9" spans="1:4" ht="33" customHeight="1">
      <c r="A9" s="323"/>
      <c r="B9" s="324"/>
      <c r="C9" s="205" t="s">
        <v>89</v>
      </c>
      <c r="D9" s="205"/>
    </row>
    <row r="10" spans="1:4" ht="33" customHeight="1">
      <c r="A10" s="155" t="s">
        <v>90</v>
      </c>
      <c r="B10" s="325" t="s">
        <v>93</v>
      </c>
      <c r="C10" s="325"/>
      <c r="D10" s="155" t="s">
        <v>105</v>
      </c>
    </row>
    <row r="11" spans="1:4" ht="33" customHeight="1">
      <c r="A11" s="156">
        <v>1</v>
      </c>
      <c r="B11" s="326" t="s">
        <v>158</v>
      </c>
      <c r="C11" s="325"/>
      <c r="D11" s="157"/>
    </row>
    <row r="12" spans="1:4" ht="33" customHeight="1">
      <c r="A12" s="156"/>
      <c r="B12" s="326" t="s">
        <v>160</v>
      </c>
      <c r="C12" s="325"/>
      <c r="D12" s="158">
        <f>'Part I'!M25</f>
        <v>0</v>
      </c>
    </row>
    <row r="13" spans="1:4" ht="33" customHeight="1">
      <c r="A13" s="156">
        <v>2</v>
      </c>
      <c r="B13" s="326" t="s">
        <v>164</v>
      </c>
      <c r="C13" s="325"/>
      <c r="D13" s="157"/>
    </row>
    <row r="14" spans="1:4" ht="33" customHeight="1">
      <c r="A14" s="156"/>
      <c r="B14" s="326" t="s">
        <v>161</v>
      </c>
      <c r="C14" s="325"/>
      <c r="D14" s="158">
        <f>'Part II'!M25</f>
        <v>0</v>
      </c>
    </row>
    <row r="15" spans="1:4" ht="33" customHeight="1">
      <c r="A15" s="156">
        <v>3</v>
      </c>
      <c r="B15" s="326" t="s">
        <v>165</v>
      </c>
      <c r="C15" s="325"/>
      <c r="D15" s="157"/>
    </row>
    <row r="16" spans="1:4" ht="33" customHeight="1">
      <c r="A16" s="156"/>
      <c r="B16" s="326" t="s">
        <v>162</v>
      </c>
      <c r="C16" s="325"/>
      <c r="D16" s="158">
        <f>'Part III'!M20</f>
        <v>0</v>
      </c>
    </row>
    <row r="17" spans="1:4" ht="33" customHeight="1">
      <c r="A17" s="156">
        <v>4</v>
      </c>
      <c r="B17" s="326" t="s">
        <v>166</v>
      </c>
      <c r="C17" s="325"/>
      <c r="D17" s="157"/>
    </row>
    <row r="18" spans="1:4" ht="33" customHeight="1">
      <c r="A18" s="156"/>
      <c r="B18" s="326" t="s">
        <v>163</v>
      </c>
      <c r="C18" s="325"/>
      <c r="D18" s="158">
        <f>'Part IV'!M20</f>
        <v>0</v>
      </c>
    </row>
    <row r="19" spans="1:4" ht="33" customHeight="1">
      <c r="A19" s="156">
        <v>5</v>
      </c>
      <c r="B19" s="326" t="s">
        <v>159</v>
      </c>
      <c r="C19" s="325"/>
      <c r="D19" s="157"/>
    </row>
    <row r="20" spans="1:4" ht="33" customHeight="1">
      <c r="A20" s="156"/>
      <c r="B20" s="325" t="s">
        <v>111</v>
      </c>
      <c r="C20" s="325"/>
      <c r="D20" s="159">
        <f>'Part V '!D16</f>
        <v>0</v>
      </c>
    </row>
    <row r="21" spans="1:4">
      <c r="A21" s="156">
        <v>6</v>
      </c>
      <c r="B21" s="326" t="s">
        <v>167</v>
      </c>
      <c r="C21" s="325"/>
      <c r="D21" s="159">
        <f>SUM(D20,D18,D16,D14,D12)</f>
        <v>0</v>
      </c>
    </row>
    <row r="22" spans="1:4">
      <c r="A22" s="151"/>
      <c r="B22" s="152"/>
      <c r="C22" s="152"/>
      <c r="D22" s="153"/>
    </row>
    <row r="23" spans="1:4">
      <c r="A23" s="141"/>
      <c r="B23" s="142"/>
      <c r="C23" s="142"/>
      <c r="D23" s="143"/>
    </row>
    <row r="24" spans="1:4">
      <c r="A24" s="144" t="s">
        <v>98</v>
      </c>
      <c r="B24" s="142">
        <f>'Names of Bidder'!G27</f>
        <v>0</v>
      </c>
      <c r="C24" s="145" t="s">
        <v>100</v>
      </c>
      <c r="D24" s="143">
        <f>'Names of Bidder'!G24</f>
        <v>0</v>
      </c>
    </row>
    <row r="25" spans="1:4">
      <c r="A25" s="147" t="s">
        <v>35</v>
      </c>
      <c r="B25" s="148">
        <f>'Names of Bidder'!G28</f>
        <v>0</v>
      </c>
      <c r="C25" s="149" t="s">
        <v>101</v>
      </c>
      <c r="D25" s="154">
        <f>'Names of Bidder'!G25</f>
        <v>0</v>
      </c>
    </row>
  </sheetData>
  <sheetProtection password="DC2B" sheet="1" selectLockedCells="1"/>
  <mergeCells count="18">
    <mergeCell ref="B19:C19"/>
    <mergeCell ref="B20:C20"/>
    <mergeCell ref="B21:C21"/>
    <mergeCell ref="B12:C12"/>
    <mergeCell ref="B13:C13"/>
    <mergeCell ref="B14:C14"/>
    <mergeCell ref="B15:C15"/>
    <mergeCell ref="B16:C16"/>
    <mergeCell ref="B17:C17"/>
    <mergeCell ref="B18:C18"/>
    <mergeCell ref="A9:B9"/>
    <mergeCell ref="B10:C10"/>
    <mergeCell ref="B11:C11"/>
    <mergeCell ref="A1:D1"/>
    <mergeCell ref="A3:D3"/>
    <mergeCell ref="A4:B4"/>
    <mergeCell ref="C4:D4"/>
    <mergeCell ref="A2:D2"/>
  </mergeCells>
  <pageMargins left="0.7" right="0.7" top="0.75" bottom="0.75" header="0.3" footer="0.3"/>
  <pageSetup paperSize="9" fitToHeight="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6"/>
  <sheetViews>
    <sheetView showGridLines="0" showZeros="0" tabSelected="1" view="pageBreakPreview" zoomScale="120" zoomScaleNormal="90" zoomScaleSheetLayoutView="120" workbookViewId="0">
      <selection activeCell="D52" sqref="D52:F52"/>
    </sheetView>
  </sheetViews>
  <sheetFormatPr defaultRowHeight="16.5"/>
  <cols>
    <col min="1" max="1" width="10.7109375" style="4" customWidth="1"/>
    <col min="2" max="2" width="10.7109375" style="9" customWidth="1"/>
    <col min="3" max="3" width="14.7109375" style="4" customWidth="1"/>
    <col min="4" max="4" width="20.7109375" style="4" customWidth="1"/>
    <col min="5" max="5" width="12.7109375" style="4" customWidth="1"/>
    <col min="6" max="6" width="34.140625" style="4" customWidth="1"/>
    <col min="7" max="8" width="9.140625" style="4" customWidth="1"/>
    <col min="9" max="25" width="9.140625" style="5" customWidth="1"/>
    <col min="26" max="27" width="9.140625" style="6" customWidth="1"/>
    <col min="28" max="28" width="20" style="6" customWidth="1"/>
    <col min="29" max="29" width="13.85546875" style="6" customWidth="1"/>
    <col min="30" max="30" width="9.140625" style="7" customWidth="1"/>
    <col min="31" max="31" width="9.140625" style="8" customWidth="1"/>
    <col min="32" max="32" width="13.7109375" style="8" customWidth="1"/>
    <col min="33" max="35" width="9.140625" style="7" customWidth="1"/>
    <col min="36" max="36" width="10.42578125" style="7" customWidth="1"/>
    <col min="37" max="41" width="9.140625" style="7" customWidth="1"/>
    <col min="42" max="16384" width="9.140625" style="5"/>
  </cols>
  <sheetData>
    <row r="1" spans="1:36" ht="17.25">
      <c r="A1" s="1" t="str">
        <f>Basic!B5</f>
        <v xml:space="preserve">WR-II/C&amp;M/2019/ULDC/AMC OPGW  </v>
      </c>
      <c r="B1" s="1"/>
      <c r="C1" s="2"/>
      <c r="D1" s="2"/>
      <c r="E1" s="2"/>
      <c r="F1" s="3" t="s">
        <v>1</v>
      </c>
      <c r="Z1" s="6" t="str">
        <f>'[1]Names of Bidder'!D6</f>
        <v>Sole Bidder</v>
      </c>
      <c r="AE1" s="8">
        <v>1</v>
      </c>
      <c r="AF1" s="8" t="s">
        <v>2</v>
      </c>
      <c r="AI1" s="8">
        <v>1</v>
      </c>
      <c r="AJ1" s="7" t="s">
        <v>3</v>
      </c>
    </row>
    <row r="2" spans="1:36">
      <c r="B2" s="4"/>
      <c r="Z2" s="6">
        <f>'[1]Names of Bidder'!AA6</f>
        <v>0</v>
      </c>
      <c r="AE2" s="8">
        <v>2</v>
      </c>
      <c r="AF2" s="8" t="s">
        <v>4</v>
      </c>
      <c r="AI2" s="8">
        <v>2</v>
      </c>
      <c r="AJ2" s="7" t="s">
        <v>5</v>
      </c>
    </row>
    <row r="3" spans="1:36">
      <c r="A3" s="339" t="s">
        <v>6</v>
      </c>
      <c r="B3" s="339"/>
      <c r="C3" s="339"/>
      <c r="D3" s="339"/>
      <c r="E3" s="339"/>
      <c r="F3" s="339"/>
      <c r="AE3" s="8">
        <v>3</v>
      </c>
      <c r="AF3" s="8" t="s">
        <v>7</v>
      </c>
      <c r="AI3" s="8">
        <v>3</v>
      </c>
      <c r="AJ3" s="7" t="s">
        <v>8</v>
      </c>
    </row>
    <row r="4" spans="1:36">
      <c r="A4" s="181"/>
      <c r="B4" s="181"/>
      <c r="C4" s="181"/>
      <c r="D4" s="181"/>
      <c r="E4" s="181"/>
      <c r="F4" s="181"/>
      <c r="AE4" s="8">
        <v>4</v>
      </c>
      <c r="AF4" s="8" t="s">
        <v>9</v>
      </c>
      <c r="AI4" s="8">
        <v>4</v>
      </c>
      <c r="AJ4" s="7" t="s">
        <v>10</v>
      </c>
    </row>
    <row r="5" spans="1:36">
      <c r="A5" s="9" t="s">
        <v>11</v>
      </c>
      <c r="C5" s="340"/>
      <c r="D5" s="340"/>
      <c r="E5" s="340"/>
      <c r="F5" s="340"/>
      <c r="AE5" s="8">
        <v>5</v>
      </c>
      <c r="AF5" s="8" t="s">
        <v>9</v>
      </c>
      <c r="AI5" s="8">
        <v>5</v>
      </c>
      <c r="AJ5" s="7" t="s">
        <v>12</v>
      </c>
    </row>
    <row r="6" spans="1:36">
      <c r="A6" s="9" t="s">
        <v>13</v>
      </c>
      <c r="B6" s="341" t="str">
        <f>'[1]Sch-1'!B35</f>
        <v>--</v>
      </c>
      <c r="C6" s="341"/>
      <c r="AE6" s="8">
        <v>6</v>
      </c>
      <c r="AF6" s="8" t="s">
        <v>9</v>
      </c>
      <c r="AG6" s="10" t="e">
        <f>DAY(B6)</f>
        <v>#VALUE!</v>
      </c>
      <c r="AI6" s="8">
        <v>6</v>
      </c>
      <c r="AJ6" s="7" t="s">
        <v>14</v>
      </c>
    </row>
    <row r="7" spans="1:36">
      <c r="A7" s="9"/>
      <c r="B7" s="182"/>
      <c r="C7" s="182"/>
      <c r="AE7" s="8">
        <v>7</v>
      </c>
      <c r="AF7" s="8" t="s">
        <v>9</v>
      </c>
      <c r="AG7" s="10" t="e">
        <f>MONTH(B6)</f>
        <v>#VALUE!</v>
      </c>
      <c r="AI7" s="8">
        <v>7</v>
      </c>
      <c r="AJ7" s="7" t="s">
        <v>15</v>
      </c>
    </row>
    <row r="8" spans="1:36">
      <c r="A8" s="11" t="s">
        <v>16</v>
      </c>
      <c r="B8" s="12"/>
      <c r="F8" s="180"/>
      <c r="AE8" s="8">
        <v>8</v>
      </c>
      <c r="AF8" s="8" t="s">
        <v>9</v>
      </c>
      <c r="AG8" s="10" t="e">
        <f>LOOKUP(AG7,AI1:AI12,AJ1:AJ12)</f>
        <v>#VALUE!</v>
      </c>
      <c r="AI8" s="8">
        <v>8</v>
      </c>
      <c r="AJ8" s="7" t="s">
        <v>17</v>
      </c>
    </row>
    <row r="9" spans="1:36">
      <c r="A9" s="13" t="str">
        <f>'[1]Sch-1'!E5</f>
        <v>Contract Services</v>
      </c>
      <c r="B9" s="13"/>
      <c r="F9" s="180"/>
      <c r="AE9" s="8">
        <v>9</v>
      </c>
      <c r="AF9" s="8" t="s">
        <v>9</v>
      </c>
      <c r="AG9" s="10" t="e">
        <f>YEAR(B6)</f>
        <v>#VALUE!</v>
      </c>
      <c r="AI9" s="8">
        <v>9</v>
      </c>
      <c r="AJ9" s="7" t="s">
        <v>18</v>
      </c>
    </row>
    <row r="10" spans="1:36">
      <c r="A10" s="13" t="str">
        <f>'[1]Sch-1'!E6</f>
        <v>Power Grid Corporation of India Ltd.,</v>
      </c>
      <c r="B10" s="13"/>
      <c r="F10" s="180"/>
      <c r="AE10" s="8">
        <v>10</v>
      </c>
      <c r="AF10" s="8" t="s">
        <v>9</v>
      </c>
      <c r="AI10" s="8">
        <v>10</v>
      </c>
      <c r="AJ10" s="7" t="s">
        <v>19</v>
      </c>
    </row>
    <row r="11" spans="1:36">
      <c r="A11" s="13" t="str">
        <f>'[1]Sch-1'!E7</f>
        <v>Western Region Transmission System-II</v>
      </c>
      <c r="B11" s="13"/>
      <c r="F11" s="180"/>
      <c r="AE11" s="8">
        <v>11</v>
      </c>
      <c r="AF11" s="8" t="s">
        <v>9</v>
      </c>
      <c r="AI11" s="8">
        <v>11</v>
      </c>
      <c r="AJ11" s="7" t="s">
        <v>20</v>
      </c>
    </row>
    <row r="12" spans="1:36">
      <c r="A12" s="13"/>
      <c r="B12" s="13"/>
      <c r="F12" s="180"/>
      <c r="AE12" s="8">
        <v>12</v>
      </c>
      <c r="AF12" s="8" t="s">
        <v>9</v>
      </c>
      <c r="AI12" s="8">
        <v>12</v>
      </c>
      <c r="AJ12" s="7" t="s">
        <v>21</v>
      </c>
    </row>
    <row r="13" spans="1:36">
      <c r="A13" s="13"/>
      <c r="B13" s="13"/>
      <c r="F13" s="180"/>
      <c r="AE13" s="8">
        <v>13</v>
      </c>
      <c r="AF13" s="8" t="s">
        <v>9</v>
      </c>
    </row>
    <row r="14" spans="1:36" ht="22.5" customHeight="1">
      <c r="A14" s="9"/>
      <c r="F14" s="214"/>
      <c r="AE14" s="8">
        <v>14</v>
      </c>
      <c r="AF14" s="8" t="s">
        <v>9</v>
      </c>
    </row>
    <row r="15" spans="1:36" ht="48" customHeight="1">
      <c r="A15" s="14" t="s">
        <v>22</v>
      </c>
      <c r="B15" s="15"/>
      <c r="C15" s="342" t="str">
        <f>Basic!B1</f>
        <v>ANNUAL MAINTENANCE CONTRACT FOR OPGW INSTALLED UNDER ULDC-WR PROJECT &amp; POWERTEL under WR-II</v>
      </c>
      <c r="D15" s="342"/>
      <c r="E15" s="342"/>
      <c r="F15" s="342"/>
      <c r="AE15" s="8">
        <v>15</v>
      </c>
      <c r="AF15" s="8" t="s">
        <v>9</v>
      </c>
    </row>
    <row r="16" spans="1:36" ht="27.75" customHeight="1">
      <c r="A16" s="4" t="s">
        <v>23</v>
      </c>
      <c r="B16" s="4"/>
      <c r="C16" s="214"/>
      <c r="D16" s="214"/>
      <c r="E16" s="214"/>
      <c r="F16" s="214"/>
      <c r="AE16" s="8">
        <v>16</v>
      </c>
      <c r="AF16" s="8" t="s">
        <v>9</v>
      </c>
    </row>
    <row r="17" spans="1:41" ht="124.5" customHeight="1">
      <c r="A17" s="15">
        <v>1</v>
      </c>
      <c r="B17" s="34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as per provision of SCope of Work) under the above-named package in full conformity with the said Bidding Documents for the sum of Rs. 0 /- only or such other sums as may be determined in accordance with the terms and conditions of the Bidding Documents.</v>
      </c>
      <c r="C17" s="343"/>
      <c r="D17" s="343"/>
      <c r="E17" s="343"/>
      <c r="F17" s="343"/>
      <c r="Z17" s="16" t="s">
        <v>182</v>
      </c>
      <c r="AA17" s="17" t="s">
        <v>118</v>
      </c>
      <c r="AB17" s="188">
        <f>ROUND('Grand Summary'!D21,2)</f>
        <v>0</v>
      </c>
      <c r="AC17" s="18"/>
      <c r="AE17" s="8">
        <v>17</v>
      </c>
      <c r="AF17" s="8" t="s">
        <v>9</v>
      </c>
    </row>
    <row r="18" spans="1:41" ht="39" customHeight="1">
      <c r="B18" s="346" t="s">
        <v>24</v>
      </c>
      <c r="C18" s="346"/>
      <c r="D18" s="346"/>
      <c r="E18" s="346"/>
      <c r="F18" s="346"/>
      <c r="AE18" s="8">
        <v>18</v>
      </c>
      <c r="AF18" s="8" t="s">
        <v>9</v>
      </c>
    </row>
    <row r="19" spans="1:41" s="4" customFormat="1" ht="27.75" customHeight="1">
      <c r="A19" s="19">
        <v>2</v>
      </c>
      <c r="B19" s="347" t="s">
        <v>25</v>
      </c>
      <c r="C19" s="347"/>
      <c r="D19" s="347"/>
      <c r="E19" s="347"/>
      <c r="F19" s="347"/>
      <c r="Z19" s="20"/>
      <c r="AA19" s="20"/>
      <c r="AB19" s="20"/>
      <c r="AC19" s="20"/>
      <c r="AD19" s="21"/>
      <c r="AE19" s="8">
        <v>19</v>
      </c>
      <c r="AF19" s="8" t="s">
        <v>9</v>
      </c>
      <c r="AG19" s="21"/>
      <c r="AH19" s="21"/>
      <c r="AI19" s="21"/>
      <c r="AJ19" s="21"/>
      <c r="AK19" s="21"/>
      <c r="AL19" s="21"/>
      <c r="AM19" s="21"/>
      <c r="AN19" s="21"/>
      <c r="AO19" s="21"/>
    </row>
    <row r="20" spans="1:41" ht="39.75" customHeight="1">
      <c r="A20" s="15">
        <v>2.1</v>
      </c>
      <c r="B20" s="343" t="s">
        <v>180</v>
      </c>
      <c r="C20" s="343"/>
      <c r="D20" s="343"/>
      <c r="E20" s="343"/>
      <c r="F20" s="343"/>
      <c r="AE20" s="8">
        <v>20</v>
      </c>
      <c r="AF20" s="8" t="s">
        <v>9</v>
      </c>
    </row>
    <row r="21" spans="1:41" ht="39.75" customHeight="1">
      <c r="A21" s="15"/>
      <c r="B21" s="212" t="s">
        <v>168</v>
      </c>
      <c r="C21" s="344" t="s">
        <v>160</v>
      </c>
      <c r="D21" s="344"/>
      <c r="E21" s="344"/>
      <c r="F21" s="344"/>
    </row>
    <row r="22" spans="1:41" ht="54.75" customHeight="1">
      <c r="A22" s="15"/>
      <c r="B22" s="212" t="s">
        <v>169</v>
      </c>
      <c r="C22" s="344" t="s">
        <v>161</v>
      </c>
      <c r="D22" s="344"/>
      <c r="E22" s="344"/>
      <c r="F22" s="344"/>
    </row>
    <row r="23" spans="1:41" ht="39.75" customHeight="1">
      <c r="A23" s="15"/>
      <c r="B23" s="212" t="s">
        <v>170</v>
      </c>
      <c r="C23" s="344" t="s">
        <v>162</v>
      </c>
      <c r="D23" s="344"/>
      <c r="E23" s="344"/>
      <c r="F23" s="344"/>
    </row>
    <row r="24" spans="1:41" ht="39.75" customHeight="1">
      <c r="A24" s="15"/>
      <c r="B24" s="212" t="s">
        <v>171</v>
      </c>
      <c r="C24" s="344" t="s">
        <v>174</v>
      </c>
      <c r="D24" s="344"/>
      <c r="E24" s="344"/>
      <c r="F24" s="344"/>
    </row>
    <row r="25" spans="1:41" ht="33.75" customHeight="1">
      <c r="A25" s="15"/>
      <c r="B25" s="212" t="s">
        <v>177</v>
      </c>
      <c r="C25" s="344" t="s">
        <v>172</v>
      </c>
      <c r="D25" s="344"/>
      <c r="E25" s="344"/>
      <c r="F25" s="344"/>
    </row>
    <row r="26" spans="1:41" ht="23.25" customHeight="1">
      <c r="A26" s="15"/>
      <c r="B26" s="212"/>
      <c r="C26" s="344" t="s">
        <v>117</v>
      </c>
      <c r="D26" s="344"/>
      <c r="E26" s="344"/>
      <c r="F26" s="344"/>
    </row>
    <row r="27" spans="1:41">
      <c r="B27" s="345"/>
      <c r="C27" s="345"/>
      <c r="D27" s="14"/>
      <c r="E27" s="14"/>
      <c r="F27" s="14"/>
      <c r="AE27" s="8">
        <v>27</v>
      </c>
      <c r="AF27" s="8" t="s">
        <v>9</v>
      </c>
    </row>
    <row r="28" spans="1:41" ht="92.25" customHeight="1">
      <c r="A28" s="213">
        <v>2.2000000000000002</v>
      </c>
      <c r="B28" s="343" t="s">
        <v>26</v>
      </c>
      <c r="C28" s="343"/>
      <c r="D28" s="343"/>
      <c r="E28" s="343"/>
      <c r="F28" s="343"/>
      <c r="AE28" s="8">
        <v>28</v>
      </c>
      <c r="AF28" s="8" t="s">
        <v>9</v>
      </c>
    </row>
    <row r="29" spans="1:41" ht="64.5" customHeight="1">
      <c r="A29" s="213">
        <v>2.2999999999999998</v>
      </c>
      <c r="B29" s="343" t="s">
        <v>178</v>
      </c>
      <c r="C29" s="343"/>
      <c r="D29" s="343"/>
      <c r="E29" s="343"/>
      <c r="F29" s="343"/>
      <c r="AE29" s="8">
        <v>29</v>
      </c>
      <c r="AF29" s="8" t="s">
        <v>9</v>
      </c>
    </row>
    <row r="30" spans="1:41" ht="146.25" customHeight="1">
      <c r="A30" s="213">
        <v>2.4</v>
      </c>
      <c r="B30" s="343" t="s">
        <v>27</v>
      </c>
      <c r="C30" s="343"/>
      <c r="D30" s="343"/>
      <c r="E30" s="343"/>
      <c r="F30" s="343"/>
      <c r="AE30" s="8">
        <v>30</v>
      </c>
      <c r="AF30" s="8" t="s">
        <v>9</v>
      </c>
    </row>
    <row r="31" spans="1:41" ht="82.5" customHeight="1">
      <c r="A31" s="213">
        <v>2.5</v>
      </c>
      <c r="B31" s="343" t="s">
        <v>181</v>
      </c>
      <c r="C31" s="343"/>
      <c r="D31" s="343"/>
      <c r="E31" s="343"/>
      <c r="F31" s="343"/>
      <c r="AE31" s="8">
        <v>31</v>
      </c>
      <c r="AF31" s="8" t="s">
        <v>2</v>
      </c>
    </row>
    <row r="32" spans="1:41" ht="81.75" customHeight="1">
      <c r="A32" s="15">
        <v>3</v>
      </c>
      <c r="B32" s="343" t="s">
        <v>28</v>
      </c>
      <c r="C32" s="343"/>
      <c r="D32" s="343"/>
      <c r="E32" s="343"/>
      <c r="F32" s="343"/>
    </row>
    <row r="33" spans="1:41" ht="66.75" customHeight="1">
      <c r="A33" s="213">
        <v>3.1</v>
      </c>
      <c r="B33" s="344" t="s">
        <v>116</v>
      </c>
      <c r="C33" s="344"/>
      <c r="D33" s="344"/>
      <c r="E33" s="344"/>
      <c r="F33" s="344"/>
    </row>
    <row r="34" spans="1:41" ht="49.5" customHeight="1">
      <c r="A34" s="213">
        <v>3.2</v>
      </c>
      <c r="B34" s="343" t="s">
        <v>115</v>
      </c>
      <c r="C34" s="343"/>
      <c r="D34" s="343"/>
      <c r="E34" s="343"/>
      <c r="F34" s="343"/>
      <c r="I34" s="22"/>
    </row>
    <row r="35" spans="1:41" ht="84" customHeight="1">
      <c r="A35" s="15">
        <v>4</v>
      </c>
      <c r="B35" s="343" t="s">
        <v>29</v>
      </c>
      <c r="C35" s="343"/>
      <c r="D35" s="343"/>
      <c r="E35" s="343"/>
      <c r="F35" s="343"/>
    </row>
    <row r="36" spans="1:41" ht="117" customHeight="1">
      <c r="A36" s="15">
        <v>5</v>
      </c>
      <c r="B36" s="343" t="s">
        <v>30</v>
      </c>
      <c r="C36" s="343"/>
      <c r="D36" s="343"/>
      <c r="E36" s="343"/>
      <c r="F36" s="343"/>
    </row>
    <row r="37" spans="1:41" ht="30" customHeight="1">
      <c r="B37" s="23" t="str">
        <f>IF(ISERROR("Dated this " &amp; AG6 &amp; LOOKUP(AG6,AE1:AE31,AF1:AF31) &amp; " day of " &amp; AG8 &amp; " " &amp;AG9), "", "Dated this " &amp; AG6 &amp; LOOKUP(AG6,AE1:AE31,AF1:AF31) &amp; " day of " &amp; AG8 &amp; " " &amp;AG9)</f>
        <v/>
      </c>
      <c r="C37" s="23"/>
      <c r="D37" s="23"/>
      <c r="E37" s="24"/>
      <c r="F37" s="24"/>
    </row>
    <row r="38" spans="1:41" ht="30" customHeight="1">
      <c r="B38" s="23" t="s">
        <v>31</v>
      </c>
      <c r="C38" s="25"/>
      <c r="D38" s="26"/>
      <c r="E38" s="26"/>
      <c r="F38" s="26"/>
    </row>
    <row r="39" spans="1:41" ht="30" customHeight="1">
      <c r="B39" s="27"/>
      <c r="C39" s="26"/>
      <c r="D39" s="26"/>
      <c r="E39" s="23"/>
      <c r="F39" s="28" t="s">
        <v>32</v>
      </c>
    </row>
    <row r="40" spans="1:41" ht="30" customHeight="1">
      <c r="B40" s="27"/>
      <c r="C40" s="26"/>
      <c r="D40" s="23"/>
      <c r="E40" s="23"/>
      <c r="F40" s="28" t="str">
        <f>"For and on behalf of " &amp; '[1]Sch-1'!B6</f>
        <v>For and on behalf of 0</v>
      </c>
    </row>
    <row r="41" spans="1:41" ht="30" customHeight="1">
      <c r="A41" s="5"/>
      <c r="B41" s="5"/>
      <c r="C41" s="29"/>
      <c r="D41" s="5"/>
      <c r="E41" s="30"/>
      <c r="F41" s="9"/>
    </row>
    <row r="42" spans="1:41" ht="30" customHeight="1">
      <c r="A42" s="31" t="s">
        <v>33</v>
      </c>
      <c r="B42" s="349">
        <f>'[2]Names of Bidder'!G27</f>
        <v>0</v>
      </c>
      <c r="C42" s="349"/>
      <c r="D42" s="5"/>
      <c r="E42" s="30" t="s">
        <v>34</v>
      </c>
      <c r="F42" s="32">
        <f>'[2]Names of Bidder'!G24</f>
        <v>0</v>
      </c>
    </row>
    <row r="43" spans="1:41" ht="30" customHeight="1">
      <c r="A43" s="31" t="s">
        <v>35</v>
      </c>
      <c r="B43" s="32">
        <f>'[2]Names of Bidder'!G28</f>
        <v>0</v>
      </c>
      <c r="C43" s="33"/>
      <c r="D43" s="5"/>
      <c r="E43" s="30" t="s">
        <v>36</v>
      </c>
      <c r="F43" s="32">
        <f>'[2]Names of Bidder'!G25</f>
        <v>0</v>
      </c>
    </row>
    <row r="44" spans="1:41" ht="30" customHeight="1">
      <c r="B44" s="4"/>
      <c r="D44" s="5"/>
      <c r="E44" s="30"/>
    </row>
    <row r="45" spans="1:41" ht="30" customHeight="1">
      <c r="A45" s="350" t="str">
        <f>IF('[3]Names of Bidder'!D6="Sole Bidder", "", "In case of bid from a Joint Venture, name &amp; designation of representative of JV partner is to be provided and Bid Form is also to be signed by him.")</f>
        <v/>
      </c>
      <c r="B45" s="350"/>
      <c r="C45" s="350"/>
      <c r="D45" s="350"/>
      <c r="E45" s="350"/>
      <c r="F45" s="350"/>
    </row>
    <row r="46" spans="1:41" ht="30" customHeight="1">
      <c r="A46" s="215"/>
      <c r="B46" s="215"/>
      <c r="C46" s="23" t="str">
        <f>IF(Z2="2 or More", "Other Partner-2", "")</f>
        <v/>
      </c>
      <c r="D46" s="215"/>
      <c r="E46" s="34"/>
      <c r="F46" s="34" t="str">
        <f>IF(Z2=1,"Other Partner",IF(Z2="2 or More","Other Partner-1",""))</f>
        <v/>
      </c>
    </row>
    <row r="47" spans="1:41" ht="30" customHeight="1">
      <c r="A47" s="23"/>
      <c r="B47" s="28"/>
      <c r="C47" s="35"/>
      <c r="D47" s="23"/>
      <c r="E47" s="28"/>
      <c r="F47" s="23"/>
    </row>
    <row r="48" spans="1:41" s="4" customFormat="1" ht="30" customHeight="1">
      <c r="A48" s="23"/>
      <c r="B48" s="28" t="str">
        <f>IF(Z2="2 or More", "Printed Name :", "")</f>
        <v/>
      </c>
      <c r="C48" s="36"/>
      <c r="D48" s="23"/>
      <c r="E48" s="28" t="str">
        <f>IF(Z1="Sole Bidder", "", "Printed Name :")</f>
        <v/>
      </c>
      <c r="F48" s="36"/>
      <c r="H48" s="9"/>
      <c r="Z48" s="20"/>
      <c r="AA48" s="20"/>
      <c r="AB48" s="20"/>
      <c r="AC48" s="20"/>
      <c r="AD48" s="21"/>
      <c r="AE48" s="8"/>
      <c r="AF48" s="8"/>
      <c r="AG48" s="21"/>
      <c r="AH48" s="21"/>
      <c r="AI48" s="21"/>
      <c r="AJ48" s="21"/>
      <c r="AK48" s="21"/>
      <c r="AL48" s="21"/>
      <c r="AM48" s="21"/>
      <c r="AN48" s="21"/>
      <c r="AO48" s="21"/>
    </row>
    <row r="49" spans="1:41" s="4" customFormat="1" ht="30" customHeight="1">
      <c r="A49" s="23"/>
      <c r="B49" s="28" t="str">
        <f>IF(Z2="2 or More", "Designation :", "")</f>
        <v/>
      </c>
      <c r="C49" s="36"/>
      <c r="D49" s="23"/>
      <c r="E49" s="28" t="str">
        <f>IF(Z1="Sole Bidder", "", "Designation :")</f>
        <v/>
      </c>
      <c r="F49" s="36"/>
      <c r="H49" s="9"/>
      <c r="Z49" s="20"/>
      <c r="AA49" s="20"/>
      <c r="AB49" s="20"/>
      <c r="AC49" s="20"/>
      <c r="AD49" s="21"/>
      <c r="AE49" s="8"/>
      <c r="AF49" s="8"/>
      <c r="AG49" s="21"/>
      <c r="AH49" s="21"/>
      <c r="AI49" s="21"/>
      <c r="AJ49" s="21"/>
      <c r="AK49" s="21"/>
      <c r="AL49" s="21"/>
      <c r="AM49" s="21"/>
      <c r="AN49" s="21"/>
      <c r="AO49" s="21"/>
    </row>
    <row r="50" spans="1:41" s="4" customFormat="1" ht="30" customHeight="1">
      <c r="A50" s="23"/>
      <c r="B50" s="28" t="str">
        <f>IF(Z2=2, "Common Seal :", "")</f>
        <v/>
      </c>
      <c r="C50" s="35"/>
      <c r="D50" s="23"/>
      <c r="E50" s="28"/>
      <c r="F50" s="37"/>
      <c r="H50" s="9"/>
      <c r="Z50" s="20"/>
      <c r="AA50" s="20"/>
      <c r="AB50" s="20"/>
      <c r="AC50" s="20"/>
      <c r="AD50" s="21"/>
      <c r="AE50" s="8"/>
      <c r="AF50" s="8"/>
      <c r="AG50" s="21"/>
      <c r="AH50" s="21"/>
      <c r="AI50" s="21"/>
      <c r="AJ50" s="21"/>
      <c r="AK50" s="21"/>
      <c r="AL50" s="21"/>
      <c r="AM50" s="21"/>
      <c r="AN50" s="21"/>
      <c r="AO50" s="21"/>
    </row>
    <row r="51" spans="1:41" s="4" customFormat="1" ht="33" customHeight="1">
      <c r="A51" s="38" t="s">
        <v>37</v>
      </c>
      <c r="B51" s="39"/>
      <c r="C51" s="40"/>
      <c r="D51" s="37"/>
      <c r="E51" s="41"/>
      <c r="F51" s="37"/>
      <c r="H51" s="9"/>
      <c r="Z51" s="20"/>
      <c r="AA51" s="20"/>
      <c r="AB51" s="20"/>
      <c r="AC51" s="20"/>
      <c r="AD51" s="21"/>
      <c r="AE51" s="8"/>
      <c r="AF51" s="8"/>
      <c r="AG51" s="21"/>
      <c r="AH51" s="21"/>
      <c r="AI51" s="21"/>
      <c r="AJ51" s="21"/>
      <c r="AK51" s="21"/>
      <c r="AL51" s="21"/>
      <c r="AM51" s="21"/>
      <c r="AN51" s="21"/>
      <c r="AO51" s="21"/>
    </row>
    <row r="52" spans="1:41" s="4" customFormat="1" ht="33" customHeight="1">
      <c r="A52" s="351" t="s">
        <v>38</v>
      </c>
      <c r="B52" s="351"/>
      <c r="C52" s="351"/>
      <c r="D52" s="352"/>
      <c r="E52" s="352"/>
      <c r="F52" s="352"/>
      <c r="H52" s="9"/>
      <c r="Z52" s="20"/>
      <c r="AA52" s="20"/>
      <c r="AB52" s="20"/>
      <c r="AC52" s="20"/>
      <c r="AD52" s="21"/>
      <c r="AE52" s="8"/>
      <c r="AF52" s="8"/>
      <c r="AG52" s="21"/>
      <c r="AH52" s="21"/>
      <c r="AI52" s="21"/>
      <c r="AJ52" s="21"/>
      <c r="AK52" s="21"/>
      <c r="AL52" s="21"/>
      <c r="AM52" s="21"/>
      <c r="AN52" s="21"/>
      <c r="AO52" s="21"/>
    </row>
    <row r="53" spans="1:41" s="4" customFormat="1" ht="33" customHeight="1">
      <c r="A53" s="348"/>
      <c r="B53" s="348"/>
      <c r="C53" s="348"/>
      <c r="D53" s="216"/>
      <c r="E53" s="216"/>
      <c r="F53" s="216"/>
      <c r="H53" s="9"/>
      <c r="Z53" s="20"/>
      <c r="AA53" s="20"/>
      <c r="AB53" s="20"/>
      <c r="AC53" s="20"/>
      <c r="AD53" s="21"/>
      <c r="AE53" s="8"/>
      <c r="AF53" s="8"/>
      <c r="AG53" s="21"/>
      <c r="AH53" s="21"/>
      <c r="AI53" s="21"/>
      <c r="AJ53" s="21"/>
      <c r="AK53" s="21"/>
      <c r="AL53" s="21"/>
      <c r="AM53" s="21"/>
      <c r="AN53" s="21"/>
      <c r="AO53" s="21"/>
    </row>
    <row r="54" spans="1:41" s="4" customFormat="1" ht="33" customHeight="1">
      <c r="A54" s="354"/>
      <c r="B54" s="354"/>
      <c r="C54" s="354"/>
      <c r="D54" s="216"/>
      <c r="E54" s="216"/>
      <c r="F54" s="216"/>
      <c r="H54" s="9"/>
      <c r="Z54" s="20"/>
      <c r="AA54" s="20"/>
      <c r="AB54" s="20"/>
      <c r="AC54" s="20"/>
      <c r="AD54" s="21"/>
      <c r="AE54" s="8"/>
      <c r="AF54" s="8"/>
      <c r="AG54" s="21"/>
      <c r="AH54" s="21"/>
      <c r="AI54" s="21"/>
      <c r="AJ54" s="21"/>
      <c r="AK54" s="21"/>
      <c r="AL54" s="21"/>
      <c r="AM54" s="21"/>
      <c r="AN54" s="21"/>
      <c r="AO54" s="21"/>
    </row>
    <row r="55" spans="1:41" s="4" customFormat="1" ht="33" customHeight="1">
      <c r="A55" s="355" t="s">
        <v>39</v>
      </c>
      <c r="B55" s="355"/>
      <c r="C55" s="355"/>
      <c r="D55" s="352"/>
      <c r="E55" s="352"/>
      <c r="F55" s="352"/>
      <c r="H55" s="9"/>
      <c r="Z55" s="20"/>
      <c r="AA55" s="20"/>
      <c r="AB55" s="20"/>
      <c r="AC55" s="20"/>
      <c r="AD55" s="21"/>
      <c r="AE55" s="8"/>
      <c r="AF55" s="8"/>
      <c r="AG55" s="21"/>
      <c r="AH55" s="21"/>
      <c r="AI55" s="21"/>
      <c r="AJ55" s="21"/>
      <c r="AK55" s="21"/>
      <c r="AL55" s="21"/>
      <c r="AM55" s="21"/>
      <c r="AN55" s="21"/>
      <c r="AO55" s="21"/>
    </row>
    <row r="56" spans="1:41" s="4" customFormat="1" ht="33" customHeight="1">
      <c r="A56" s="355" t="s">
        <v>40</v>
      </c>
      <c r="B56" s="355"/>
      <c r="C56" s="355"/>
      <c r="D56" s="352"/>
      <c r="E56" s="352"/>
      <c r="F56" s="352"/>
      <c r="H56" s="9"/>
      <c r="Z56" s="20"/>
      <c r="AA56" s="20"/>
      <c r="AB56" s="20"/>
      <c r="AC56" s="20"/>
      <c r="AD56" s="21"/>
      <c r="AE56" s="8"/>
      <c r="AF56" s="8"/>
      <c r="AG56" s="21"/>
      <c r="AH56" s="21"/>
      <c r="AI56" s="21"/>
      <c r="AJ56" s="21"/>
      <c r="AK56" s="21"/>
      <c r="AL56" s="21"/>
      <c r="AM56" s="21"/>
      <c r="AN56" s="21"/>
      <c r="AO56" s="21"/>
    </row>
    <row r="57" spans="1:41" s="4" customFormat="1" ht="33" customHeight="1">
      <c r="A57" s="355" t="s">
        <v>41</v>
      </c>
      <c r="B57" s="355"/>
      <c r="C57" s="355"/>
      <c r="D57" s="352"/>
      <c r="E57" s="352"/>
      <c r="F57" s="352"/>
      <c r="H57" s="9"/>
      <c r="Z57" s="20"/>
      <c r="AA57" s="20"/>
      <c r="AB57" s="20"/>
      <c r="AC57" s="20"/>
      <c r="AD57" s="21"/>
      <c r="AE57" s="8"/>
      <c r="AF57" s="8"/>
      <c r="AG57" s="21"/>
      <c r="AH57" s="21"/>
      <c r="AI57" s="21"/>
      <c r="AJ57" s="21"/>
      <c r="AK57" s="21"/>
      <c r="AL57" s="21"/>
      <c r="AM57" s="21"/>
      <c r="AN57" s="21"/>
      <c r="AO57" s="21"/>
    </row>
    <row r="58" spans="1:41" s="4" customFormat="1" ht="33" customHeight="1">
      <c r="A58" s="351" t="s">
        <v>42</v>
      </c>
      <c r="B58" s="351"/>
      <c r="C58" s="351"/>
      <c r="D58" s="352"/>
      <c r="E58" s="352"/>
      <c r="F58" s="352"/>
      <c r="H58" s="9"/>
      <c r="Z58" s="20"/>
      <c r="AA58" s="20"/>
      <c r="AB58" s="20"/>
      <c r="AC58" s="20"/>
      <c r="AD58" s="21"/>
      <c r="AE58" s="8"/>
      <c r="AF58" s="8"/>
      <c r="AG58" s="21"/>
      <c r="AH58" s="21"/>
      <c r="AI58" s="21"/>
      <c r="AJ58" s="21"/>
      <c r="AK58" s="21"/>
      <c r="AL58" s="21"/>
      <c r="AM58" s="21"/>
      <c r="AN58" s="21"/>
      <c r="AO58" s="21"/>
    </row>
    <row r="59" spans="1:41" s="4" customFormat="1" ht="33" customHeight="1">
      <c r="A59" s="348"/>
      <c r="B59" s="348"/>
      <c r="C59" s="348"/>
      <c r="D59" s="216"/>
      <c r="E59" s="216"/>
      <c r="F59" s="216"/>
      <c r="H59" s="9"/>
      <c r="Z59" s="20"/>
      <c r="AA59" s="20"/>
      <c r="AB59" s="20"/>
      <c r="AC59" s="20"/>
      <c r="AD59" s="21"/>
      <c r="AE59" s="8"/>
      <c r="AF59" s="8"/>
      <c r="AG59" s="21"/>
      <c r="AH59" s="21"/>
      <c r="AI59" s="21"/>
      <c r="AJ59" s="21"/>
      <c r="AK59" s="21"/>
      <c r="AL59" s="21"/>
      <c r="AM59" s="21"/>
      <c r="AN59" s="21"/>
      <c r="AO59" s="21"/>
    </row>
    <row r="60" spans="1:41" s="4" customFormat="1" ht="33" customHeight="1">
      <c r="A60" s="354"/>
      <c r="B60" s="354"/>
      <c r="C60" s="354"/>
      <c r="D60" s="216"/>
      <c r="E60" s="216"/>
      <c r="F60" s="216"/>
      <c r="H60" s="9"/>
      <c r="Z60" s="20"/>
      <c r="AA60" s="20"/>
      <c r="AB60" s="20"/>
      <c r="AC60" s="20"/>
      <c r="AD60" s="21"/>
      <c r="AE60" s="8"/>
      <c r="AF60" s="8"/>
      <c r="AG60" s="21"/>
      <c r="AH60" s="21"/>
      <c r="AI60" s="21"/>
      <c r="AJ60" s="21"/>
      <c r="AK60" s="21"/>
      <c r="AL60" s="21"/>
      <c r="AM60" s="21"/>
      <c r="AN60" s="21"/>
      <c r="AO60" s="21"/>
    </row>
    <row r="61" spans="1:41" s="4" customFormat="1" ht="60.75" customHeight="1">
      <c r="A61" s="3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1" s="356"/>
      <c r="C61" s="356"/>
      <c r="D61" s="356"/>
      <c r="E61" s="356"/>
      <c r="F61" s="356"/>
      <c r="H61" s="9"/>
      <c r="Z61" s="20"/>
      <c r="AA61" s="20"/>
      <c r="AB61" s="20"/>
      <c r="AC61" s="20"/>
      <c r="AD61" s="21"/>
      <c r="AE61" s="8"/>
      <c r="AF61" s="8"/>
      <c r="AG61" s="21"/>
      <c r="AH61" s="21"/>
      <c r="AI61" s="21"/>
      <c r="AJ61" s="21"/>
      <c r="AK61" s="21"/>
      <c r="AL61" s="21"/>
      <c r="AM61" s="21"/>
      <c r="AN61" s="21"/>
      <c r="AO61" s="21"/>
    </row>
    <row r="62" spans="1:41" s="4" customFormat="1" ht="33" customHeight="1">
      <c r="A62" s="353" t="s">
        <v>43</v>
      </c>
      <c r="B62" s="353"/>
      <c r="C62" s="353"/>
      <c r="D62" s="353"/>
      <c r="E62" s="353"/>
      <c r="F62" s="353"/>
      <c r="H62" s="9"/>
      <c r="Z62" s="20"/>
      <c r="AA62" s="20"/>
      <c r="AB62" s="20"/>
      <c r="AC62" s="20"/>
      <c r="AD62" s="21"/>
      <c r="AE62" s="8"/>
      <c r="AF62" s="8"/>
      <c r="AG62" s="21"/>
      <c r="AH62" s="21"/>
      <c r="AI62" s="21"/>
      <c r="AJ62" s="21"/>
      <c r="AK62" s="21"/>
      <c r="AL62" s="21"/>
      <c r="AM62" s="21"/>
      <c r="AN62" s="21"/>
      <c r="AO62" s="21"/>
    </row>
    <row r="63" spans="1:41" s="4" customFormat="1" ht="33" customHeight="1">
      <c r="A63" s="9"/>
      <c r="B63" s="9"/>
      <c r="H63" s="9"/>
      <c r="Z63" s="20"/>
      <c r="AA63" s="20"/>
      <c r="AB63" s="20"/>
      <c r="AC63" s="20"/>
      <c r="AD63" s="21"/>
      <c r="AE63" s="8"/>
      <c r="AF63" s="8"/>
      <c r="AG63" s="21"/>
      <c r="AH63" s="21"/>
      <c r="AI63" s="21"/>
      <c r="AJ63" s="21"/>
      <c r="AK63" s="21"/>
      <c r="AL63" s="21"/>
      <c r="AM63" s="21"/>
      <c r="AN63" s="21"/>
      <c r="AO63" s="21"/>
    </row>
    <row r="64" spans="1:41" s="4" customFormat="1" ht="33" customHeight="1">
      <c r="A64" s="9"/>
      <c r="B64" s="9"/>
      <c r="H64" s="9"/>
      <c r="Z64" s="20"/>
      <c r="AA64" s="20"/>
      <c r="AB64" s="20"/>
      <c r="AC64" s="20"/>
      <c r="AD64" s="21"/>
      <c r="AE64" s="8"/>
      <c r="AF64" s="8"/>
      <c r="AG64" s="21"/>
      <c r="AH64" s="21"/>
      <c r="AI64" s="21"/>
      <c r="AJ64" s="21"/>
      <c r="AK64" s="21"/>
      <c r="AL64" s="21"/>
      <c r="AM64" s="21"/>
      <c r="AN64" s="21"/>
      <c r="AO64" s="21"/>
    </row>
    <row r="65" spans="1:1">
      <c r="A65" s="9"/>
    </row>
    <row r="66" spans="1:1">
      <c r="A66" s="9"/>
    </row>
    <row r="67" spans="1:1">
      <c r="A67" s="9"/>
    </row>
    <row r="68" spans="1:1">
      <c r="A68" s="9"/>
    </row>
    <row r="69" spans="1:1">
      <c r="A69" s="9"/>
    </row>
    <row r="70" spans="1:1">
      <c r="A70" s="9"/>
    </row>
    <row r="71" spans="1:1">
      <c r="A71" s="9"/>
    </row>
    <row r="72" spans="1:1">
      <c r="A72" s="9"/>
    </row>
    <row r="73" spans="1:1">
      <c r="A73" s="9"/>
    </row>
    <row r="74" spans="1:1">
      <c r="A74" s="9"/>
    </row>
    <row r="75" spans="1:1">
      <c r="A75" s="9"/>
    </row>
    <row r="76" spans="1:1">
      <c r="A76" s="9"/>
    </row>
  </sheetData>
  <sheetProtection password="DC2B" sheet="1" formatColumns="0" formatRows="0" selectLockedCells="1"/>
  <mergeCells count="42">
    <mergeCell ref="A62:F62"/>
    <mergeCell ref="A54:C54"/>
    <mergeCell ref="A55:C55"/>
    <mergeCell ref="D55:F55"/>
    <mergeCell ref="A56:C56"/>
    <mergeCell ref="D56:F56"/>
    <mergeCell ref="A61:F61"/>
    <mergeCell ref="A57:C57"/>
    <mergeCell ref="D57:F57"/>
    <mergeCell ref="A58:C58"/>
    <mergeCell ref="D58:F58"/>
    <mergeCell ref="A59:C59"/>
    <mergeCell ref="A60:C60"/>
    <mergeCell ref="B28:F28"/>
    <mergeCell ref="B29:F29"/>
    <mergeCell ref="A53:C53"/>
    <mergeCell ref="B31:F31"/>
    <mergeCell ref="B32:F32"/>
    <mergeCell ref="B33:F33"/>
    <mergeCell ref="B34:F34"/>
    <mergeCell ref="B35:F35"/>
    <mergeCell ref="B36:F36"/>
    <mergeCell ref="B30:F30"/>
    <mergeCell ref="B42:C42"/>
    <mergeCell ref="A45:F45"/>
    <mergeCell ref="A52:C52"/>
    <mergeCell ref="D52:F52"/>
    <mergeCell ref="C24:F24"/>
    <mergeCell ref="C25:F25"/>
    <mergeCell ref="C26:F26"/>
    <mergeCell ref="B27:C27"/>
    <mergeCell ref="B18:F18"/>
    <mergeCell ref="B19:F19"/>
    <mergeCell ref="B20:F20"/>
    <mergeCell ref="C21:F21"/>
    <mergeCell ref="C22:F22"/>
    <mergeCell ref="C23:F23"/>
    <mergeCell ref="A3:F3"/>
    <mergeCell ref="C5:F5"/>
    <mergeCell ref="B6:C6"/>
    <mergeCell ref="C15:F15"/>
    <mergeCell ref="B17:F17"/>
  </mergeCells>
  <conditionalFormatting sqref="F48:F49">
    <cfRule type="expression" dxfId="0" priority="1" stopIfTrue="1">
      <formula>$E$48=""</formula>
    </cfRule>
  </conditionalFormatting>
  <pageMargins left="0.75" right="0.77" top="0.62" bottom="0.61" header="0.39" footer="0.32"/>
  <pageSetup scale="87" orientation="portrait" r:id="rId1"/>
  <headerFooter alignWithMargins="0">
    <oddFooter>&amp;R&amp;"Book Antiqua,Bold"&amp;8Bid Form (1st Envelope)  / Page &amp;P of &amp;N</oddFooter>
  </headerFooter>
  <rowBreaks count="1" manualBreakCount="1">
    <brk id="50"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Basic</vt:lpstr>
      <vt:lpstr>Cover</vt:lpstr>
      <vt:lpstr>Instructions</vt:lpstr>
      <vt:lpstr>Names of Bidder</vt:lpstr>
      <vt:lpstr>Part I</vt:lpstr>
      <vt:lpstr>Part II</vt:lpstr>
      <vt:lpstr>Part III</vt:lpstr>
      <vt:lpstr>Part IV</vt:lpstr>
      <vt:lpstr>Part V </vt:lpstr>
      <vt:lpstr>Grand Summary</vt:lpstr>
      <vt:lpstr>Bid Form 2nd Envelope </vt:lpstr>
      <vt:lpstr>Basic!Print_Area</vt:lpstr>
      <vt:lpstr>'Bid Form 2nd Envelope '!Print_Area</vt:lpstr>
      <vt:lpstr>Instructions!Print_Area</vt:lpstr>
      <vt:lpstr>'Names of Bidder'!Print_Area</vt:lpstr>
      <vt:lpstr>'Part I'!Print_Area</vt:lpstr>
      <vt:lpstr>'Part II'!Print_Area</vt:lpstr>
      <vt:lpstr>'Part III'!Print_Area</vt:lpstr>
      <vt:lpstr>'Part IV'!Print_Area</vt:lpstr>
      <vt:lpstr>'Part I'!Print_Titles</vt:lpstr>
      <vt:lpstr>'Part II'!Print_Titles</vt:lpstr>
      <vt:lpstr>'Part III'!Print_Titles</vt:lpstr>
      <vt:lpstr>'Part IV'!Print_Titles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Soham Dey {Soham Dey}</cp:lastModifiedBy>
  <cp:lastPrinted>2019-01-10T05:44:51Z</cp:lastPrinted>
  <dcterms:created xsi:type="dcterms:W3CDTF">2001-11-05T04:29:00Z</dcterms:created>
  <dcterms:modified xsi:type="dcterms:W3CDTF">2019-01-25T09:57:53Z</dcterms:modified>
</cp:coreProperties>
</file>